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C\Users\KiselevaEV\Documents\Альбомы Говорухина 2026\Приложение №4 к Инструкции по ЦК\"/>
    </mc:Choice>
  </mc:AlternateContent>
  <bookViews>
    <workbookView xWindow="0" yWindow="0" windowWidth="23040" windowHeight="12228"/>
  </bookViews>
  <sheets>
    <sheet name="Смета по ТСН-2001(с доп.67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доп.67'!$19:$19</definedName>
    <definedName name="_xlnm.Print_Area" localSheetId="0">'Смета по ТСН-2001(с доп.67'!$A$1:$K$655</definedName>
  </definedNames>
  <calcPr calcId="162913" iterate="1"/>
</workbook>
</file>

<file path=xl/calcChain.xml><?xml version="1.0" encoding="utf-8"?>
<calcChain xmlns="http://schemas.openxmlformats.org/spreadsheetml/2006/main">
  <c r="H653" i="7" l="1"/>
  <c r="H650" i="7"/>
  <c r="C653" i="7"/>
  <c r="C650" i="7"/>
  <c r="I12" i="7"/>
  <c r="I645" i="7"/>
  <c r="J643" i="7"/>
  <c r="I646" i="7" s="1"/>
  <c r="K646" i="7" s="1"/>
  <c r="I643" i="7"/>
  <c r="H643" i="7"/>
  <c r="G643" i="7"/>
  <c r="F643" i="7"/>
  <c r="V642" i="7"/>
  <c r="T642" i="7"/>
  <c r="R642" i="7"/>
  <c r="U642" i="7"/>
  <c r="S642" i="7"/>
  <c r="Q642" i="7"/>
  <c r="E642" i="7"/>
  <c r="D642" i="7"/>
  <c r="B642" i="7"/>
  <c r="I639" i="7"/>
  <c r="E637" i="7"/>
  <c r="J636" i="7"/>
  <c r="I636" i="7"/>
  <c r="H636" i="7"/>
  <c r="G636" i="7"/>
  <c r="F636" i="7"/>
  <c r="J635" i="7"/>
  <c r="I635" i="7"/>
  <c r="H635" i="7"/>
  <c r="G635" i="7"/>
  <c r="F635" i="7"/>
  <c r="V634" i="7"/>
  <c r="J637" i="7" s="1"/>
  <c r="T634" i="7"/>
  <c r="R634" i="7"/>
  <c r="U634" i="7"/>
  <c r="S634" i="7"/>
  <c r="Q634" i="7"/>
  <c r="E634" i="7"/>
  <c r="D634" i="7"/>
  <c r="B634" i="7"/>
  <c r="I631" i="7"/>
  <c r="J629" i="7"/>
  <c r="I632" i="7" s="1"/>
  <c r="K632" i="7" s="1"/>
  <c r="I629" i="7"/>
  <c r="H629" i="7"/>
  <c r="G629" i="7"/>
  <c r="F629" i="7"/>
  <c r="V628" i="7"/>
  <c r="T628" i="7"/>
  <c r="R628" i="7"/>
  <c r="U628" i="7"/>
  <c r="S628" i="7"/>
  <c r="Q628" i="7"/>
  <c r="E628" i="7"/>
  <c r="D628" i="7"/>
  <c r="B628" i="7"/>
  <c r="A627" i="7"/>
  <c r="I625" i="7"/>
  <c r="I624" i="7"/>
  <c r="I620" i="7"/>
  <c r="K618" i="7"/>
  <c r="H618" i="7"/>
  <c r="G618" i="7"/>
  <c r="E618" i="7"/>
  <c r="E617" i="7"/>
  <c r="E616" i="7"/>
  <c r="J615" i="7"/>
  <c r="I615" i="7"/>
  <c r="H615" i="7"/>
  <c r="G615" i="7"/>
  <c r="F615" i="7"/>
  <c r="C614" i="7"/>
  <c r="V613" i="7"/>
  <c r="T613" i="7"/>
  <c r="J617" i="7" s="1"/>
  <c r="R613" i="7"/>
  <c r="J616" i="7" s="1"/>
  <c r="U613" i="7"/>
  <c r="S613" i="7"/>
  <c r="Q613" i="7"/>
  <c r="E613" i="7"/>
  <c r="D613" i="7"/>
  <c r="B613" i="7"/>
  <c r="A612" i="7"/>
  <c r="I610" i="7"/>
  <c r="I609" i="7"/>
  <c r="AQ608" i="7"/>
  <c r="A608" i="7"/>
  <c r="I604" i="7"/>
  <c r="K602" i="7"/>
  <c r="H602" i="7"/>
  <c r="G602" i="7"/>
  <c r="E602" i="7"/>
  <c r="E601" i="7"/>
  <c r="E600" i="7"/>
  <c r="J599" i="7"/>
  <c r="I599" i="7"/>
  <c r="H599" i="7"/>
  <c r="G599" i="7"/>
  <c r="F599" i="7"/>
  <c r="C598" i="7"/>
  <c r="V597" i="7"/>
  <c r="T597" i="7"/>
  <c r="J601" i="7" s="1"/>
  <c r="R597" i="7"/>
  <c r="J600" i="7" s="1"/>
  <c r="U597" i="7"/>
  <c r="S597" i="7"/>
  <c r="Q597" i="7"/>
  <c r="E597" i="7"/>
  <c r="D597" i="7"/>
  <c r="B597" i="7"/>
  <c r="I594" i="7"/>
  <c r="K592" i="7"/>
  <c r="H592" i="7"/>
  <c r="G592" i="7"/>
  <c r="E592" i="7"/>
  <c r="E591" i="7"/>
  <c r="E590" i="7"/>
  <c r="J589" i="7"/>
  <c r="I589" i="7"/>
  <c r="H589" i="7"/>
  <c r="G589" i="7"/>
  <c r="F589" i="7"/>
  <c r="C588" i="7"/>
  <c r="V587" i="7"/>
  <c r="T587" i="7"/>
  <c r="J591" i="7" s="1"/>
  <c r="R587" i="7"/>
  <c r="J590" i="7" s="1"/>
  <c r="U587" i="7"/>
  <c r="S587" i="7"/>
  <c r="Q587" i="7"/>
  <c r="E587" i="7"/>
  <c r="D587" i="7"/>
  <c r="B587" i="7"/>
  <c r="AP586" i="7"/>
  <c r="A586" i="7"/>
  <c r="I584" i="7"/>
  <c r="I583" i="7"/>
  <c r="AQ582" i="7"/>
  <c r="A582" i="7"/>
  <c r="I578" i="7"/>
  <c r="K576" i="7"/>
  <c r="H576" i="7"/>
  <c r="G576" i="7"/>
  <c r="E576" i="7"/>
  <c r="E575" i="7"/>
  <c r="E574" i="7"/>
  <c r="J573" i="7"/>
  <c r="I573" i="7"/>
  <c r="H573" i="7"/>
  <c r="G573" i="7"/>
  <c r="F573" i="7"/>
  <c r="C572" i="7"/>
  <c r="V571" i="7"/>
  <c r="T571" i="7"/>
  <c r="J575" i="7" s="1"/>
  <c r="R571" i="7"/>
  <c r="J574" i="7" s="1"/>
  <c r="U571" i="7"/>
  <c r="S571" i="7"/>
  <c r="Q571" i="7"/>
  <c r="E571" i="7"/>
  <c r="D571" i="7"/>
  <c r="B571" i="7"/>
  <c r="I568" i="7"/>
  <c r="K566" i="7"/>
  <c r="H566" i="7"/>
  <c r="G566" i="7"/>
  <c r="E566" i="7"/>
  <c r="E565" i="7"/>
  <c r="E564" i="7"/>
  <c r="J563" i="7"/>
  <c r="I563" i="7"/>
  <c r="H563" i="7"/>
  <c r="G563" i="7"/>
  <c r="F563" i="7"/>
  <c r="J562" i="7"/>
  <c r="I562" i="7"/>
  <c r="H562" i="7"/>
  <c r="G562" i="7"/>
  <c r="F562" i="7"/>
  <c r="C561" i="7"/>
  <c r="V560" i="7"/>
  <c r="T560" i="7"/>
  <c r="J565" i="7" s="1"/>
  <c r="R560" i="7"/>
  <c r="J564" i="7" s="1"/>
  <c r="U560" i="7"/>
  <c r="S560" i="7"/>
  <c r="Q560" i="7"/>
  <c r="E560" i="7"/>
  <c r="D560" i="7"/>
  <c r="B560" i="7"/>
  <c r="AP559" i="7"/>
  <c r="A559" i="7"/>
  <c r="A557" i="7"/>
  <c r="I555" i="7"/>
  <c r="I554" i="7"/>
  <c r="I550" i="7"/>
  <c r="E548" i="7"/>
  <c r="J547" i="7"/>
  <c r="I547" i="7"/>
  <c r="H547" i="7"/>
  <c r="G547" i="7"/>
  <c r="F547" i="7"/>
  <c r="J546" i="7"/>
  <c r="I546" i="7"/>
  <c r="H546" i="7"/>
  <c r="G546" i="7"/>
  <c r="F546" i="7"/>
  <c r="V545" i="7"/>
  <c r="J548" i="7" s="1"/>
  <c r="T545" i="7"/>
  <c r="R545" i="7"/>
  <c r="U545" i="7"/>
  <c r="S545" i="7"/>
  <c r="Q545" i="7"/>
  <c r="E545" i="7"/>
  <c r="D545" i="7"/>
  <c r="B545" i="7"/>
  <c r="A544" i="7"/>
  <c r="I542" i="7"/>
  <c r="I541" i="7"/>
  <c r="I537" i="7"/>
  <c r="K535" i="7"/>
  <c r="H535" i="7"/>
  <c r="G535" i="7"/>
  <c r="E535" i="7"/>
  <c r="E534" i="7"/>
  <c r="E533" i="7"/>
  <c r="J532" i="7"/>
  <c r="I532" i="7"/>
  <c r="H532" i="7"/>
  <c r="G532" i="7"/>
  <c r="F532" i="7"/>
  <c r="J531" i="7"/>
  <c r="I531" i="7"/>
  <c r="H531" i="7"/>
  <c r="G531" i="7"/>
  <c r="F531" i="7"/>
  <c r="V530" i="7"/>
  <c r="T530" i="7"/>
  <c r="J534" i="7" s="1"/>
  <c r="R530" i="7"/>
  <c r="J533" i="7" s="1"/>
  <c r="U530" i="7"/>
  <c r="S530" i="7"/>
  <c r="Q530" i="7"/>
  <c r="E530" i="7"/>
  <c r="D530" i="7"/>
  <c r="B530" i="7"/>
  <c r="I527" i="7"/>
  <c r="K525" i="7"/>
  <c r="H525" i="7"/>
  <c r="G525" i="7"/>
  <c r="E525" i="7"/>
  <c r="E524" i="7"/>
  <c r="E523" i="7"/>
  <c r="J522" i="7"/>
  <c r="I522" i="7"/>
  <c r="H522" i="7"/>
  <c r="G522" i="7"/>
  <c r="F522" i="7"/>
  <c r="J521" i="7"/>
  <c r="I521" i="7"/>
  <c r="H521" i="7"/>
  <c r="G521" i="7"/>
  <c r="F521" i="7"/>
  <c r="V520" i="7"/>
  <c r="T520" i="7"/>
  <c r="J524" i="7" s="1"/>
  <c r="R520" i="7"/>
  <c r="J523" i="7" s="1"/>
  <c r="U520" i="7"/>
  <c r="S520" i="7"/>
  <c r="Q520" i="7"/>
  <c r="E520" i="7"/>
  <c r="D520" i="7"/>
  <c r="B520" i="7"/>
  <c r="A519" i="7"/>
  <c r="I517" i="7"/>
  <c r="I516" i="7"/>
  <c r="I512" i="7"/>
  <c r="K510" i="7"/>
  <c r="H510" i="7"/>
  <c r="G510" i="7"/>
  <c r="E510" i="7"/>
  <c r="E509" i="7"/>
  <c r="E508" i="7"/>
  <c r="E507" i="7"/>
  <c r="J506" i="7"/>
  <c r="I506" i="7"/>
  <c r="H506" i="7"/>
  <c r="G506" i="7"/>
  <c r="F506" i="7"/>
  <c r="J505" i="7"/>
  <c r="I505" i="7"/>
  <c r="H505" i="7"/>
  <c r="G505" i="7"/>
  <c r="F505" i="7"/>
  <c r="J504" i="7"/>
  <c r="I504" i="7"/>
  <c r="H504" i="7"/>
  <c r="G504" i="7"/>
  <c r="F504" i="7"/>
  <c r="V503" i="7"/>
  <c r="J509" i="7" s="1"/>
  <c r="T503" i="7"/>
  <c r="J508" i="7" s="1"/>
  <c r="R503" i="7"/>
  <c r="J507" i="7" s="1"/>
  <c r="U503" i="7"/>
  <c r="S503" i="7"/>
  <c r="Q503" i="7"/>
  <c r="E503" i="7"/>
  <c r="D503" i="7"/>
  <c r="B503" i="7"/>
  <c r="A502" i="7"/>
  <c r="I500" i="7"/>
  <c r="I499" i="7"/>
  <c r="I495" i="7"/>
  <c r="K493" i="7"/>
  <c r="H493" i="7"/>
  <c r="G493" i="7"/>
  <c r="E493" i="7"/>
  <c r="E492" i="7"/>
  <c r="E491" i="7"/>
  <c r="E490" i="7"/>
  <c r="J489" i="7"/>
  <c r="I489" i="7"/>
  <c r="H489" i="7"/>
  <c r="G489" i="7"/>
  <c r="F489" i="7"/>
  <c r="J488" i="7"/>
  <c r="I488" i="7"/>
  <c r="H488" i="7"/>
  <c r="G488" i="7"/>
  <c r="F488" i="7"/>
  <c r="J487" i="7"/>
  <c r="I487" i="7"/>
  <c r="H487" i="7"/>
  <c r="G487" i="7"/>
  <c r="F487" i="7"/>
  <c r="V486" i="7"/>
  <c r="J492" i="7" s="1"/>
  <c r="T486" i="7"/>
  <c r="J491" i="7" s="1"/>
  <c r="R486" i="7"/>
  <c r="J490" i="7" s="1"/>
  <c r="U486" i="7"/>
  <c r="S486" i="7"/>
  <c r="Q486" i="7"/>
  <c r="E486" i="7"/>
  <c r="D486" i="7"/>
  <c r="B486" i="7"/>
  <c r="I483" i="7"/>
  <c r="K481" i="7"/>
  <c r="H481" i="7"/>
  <c r="G481" i="7"/>
  <c r="E481" i="7"/>
  <c r="E480" i="7"/>
  <c r="E479" i="7"/>
  <c r="E478" i="7"/>
  <c r="J477" i="7"/>
  <c r="I477" i="7"/>
  <c r="H477" i="7"/>
  <c r="G477" i="7"/>
  <c r="F477" i="7"/>
  <c r="J476" i="7"/>
  <c r="I476" i="7"/>
  <c r="H476" i="7"/>
  <c r="G476" i="7"/>
  <c r="F476" i="7"/>
  <c r="J475" i="7"/>
  <c r="I475" i="7"/>
  <c r="H475" i="7"/>
  <c r="G475" i="7"/>
  <c r="F475" i="7"/>
  <c r="V474" i="7"/>
  <c r="J480" i="7" s="1"/>
  <c r="T474" i="7"/>
  <c r="J479" i="7" s="1"/>
  <c r="R474" i="7"/>
  <c r="J478" i="7" s="1"/>
  <c r="U474" i="7"/>
  <c r="S474" i="7"/>
  <c r="Q474" i="7"/>
  <c r="E474" i="7"/>
  <c r="D474" i="7"/>
  <c r="B474" i="7"/>
  <c r="I471" i="7"/>
  <c r="K469" i="7"/>
  <c r="H469" i="7"/>
  <c r="G469" i="7"/>
  <c r="E469" i="7"/>
  <c r="E468" i="7"/>
  <c r="E467" i="7"/>
  <c r="E466" i="7"/>
  <c r="J465" i="7"/>
  <c r="I465" i="7"/>
  <c r="H465" i="7"/>
  <c r="G465" i="7"/>
  <c r="F465" i="7"/>
  <c r="J464" i="7"/>
  <c r="I464" i="7"/>
  <c r="H464" i="7"/>
  <c r="G464" i="7"/>
  <c r="F464" i="7"/>
  <c r="J463" i="7"/>
  <c r="I463" i="7"/>
  <c r="H463" i="7"/>
  <c r="G463" i="7"/>
  <c r="F463" i="7"/>
  <c r="V462" i="7"/>
  <c r="J468" i="7" s="1"/>
  <c r="T462" i="7"/>
  <c r="J467" i="7" s="1"/>
  <c r="R462" i="7"/>
  <c r="J466" i="7" s="1"/>
  <c r="U462" i="7"/>
  <c r="S462" i="7"/>
  <c r="Q462" i="7"/>
  <c r="E462" i="7"/>
  <c r="D462" i="7"/>
  <c r="B462" i="7"/>
  <c r="I459" i="7"/>
  <c r="K457" i="7"/>
  <c r="H457" i="7"/>
  <c r="G457" i="7"/>
  <c r="E457" i="7"/>
  <c r="E456" i="7"/>
  <c r="E455" i="7"/>
  <c r="E454" i="7"/>
  <c r="J453" i="7"/>
  <c r="I453" i="7"/>
  <c r="H453" i="7"/>
  <c r="G453" i="7"/>
  <c r="F453" i="7"/>
  <c r="J452" i="7"/>
  <c r="I452" i="7"/>
  <c r="H452" i="7"/>
  <c r="G452" i="7"/>
  <c r="F452" i="7"/>
  <c r="J451" i="7"/>
  <c r="I451" i="7"/>
  <c r="H451" i="7"/>
  <c r="G451" i="7"/>
  <c r="F451" i="7"/>
  <c r="V450" i="7"/>
  <c r="J456" i="7" s="1"/>
  <c r="T450" i="7"/>
  <c r="J455" i="7" s="1"/>
  <c r="R450" i="7"/>
  <c r="J454" i="7" s="1"/>
  <c r="U450" i="7"/>
  <c r="S450" i="7"/>
  <c r="Q450" i="7"/>
  <c r="E450" i="7"/>
  <c r="D450" i="7"/>
  <c r="B450" i="7"/>
  <c r="AP449" i="7"/>
  <c r="A449" i="7"/>
  <c r="I447" i="7"/>
  <c r="I446" i="7"/>
  <c r="I442" i="7"/>
  <c r="K440" i="7"/>
  <c r="H440" i="7"/>
  <c r="G440" i="7"/>
  <c r="E440" i="7"/>
  <c r="E439" i="7"/>
  <c r="E438" i="7"/>
  <c r="J437" i="7"/>
  <c r="I437" i="7"/>
  <c r="H437" i="7"/>
  <c r="G437" i="7"/>
  <c r="F437" i="7"/>
  <c r="V436" i="7"/>
  <c r="T436" i="7"/>
  <c r="J439" i="7" s="1"/>
  <c r="R436" i="7"/>
  <c r="J438" i="7" s="1"/>
  <c r="U436" i="7"/>
  <c r="S436" i="7"/>
  <c r="Q436" i="7"/>
  <c r="E436" i="7"/>
  <c r="D436" i="7"/>
  <c r="B436" i="7"/>
  <c r="I433" i="7"/>
  <c r="K431" i="7"/>
  <c r="H431" i="7"/>
  <c r="G431" i="7"/>
  <c r="E431" i="7"/>
  <c r="E430" i="7"/>
  <c r="E429" i="7"/>
  <c r="J428" i="7"/>
  <c r="I428" i="7"/>
  <c r="H428" i="7"/>
  <c r="G428" i="7"/>
  <c r="F428" i="7"/>
  <c r="V427" i="7"/>
  <c r="T427" i="7"/>
  <c r="J430" i="7" s="1"/>
  <c r="R427" i="7"/>
  <c r="J429" i="7" s="1"/>
  <c r="U427" i="7"/>
  <c r="S427" i="7"/>
  <c r="Q427" i="7"/>
  <c r="E427" i="7"/>
  <c r="D427" i="7"/>
  <c r="B427" i="7"/>
  <c r="I424" i="7"/>
  <c r="K422" i="7"/>
  <c r="H422" i="7"/>
  <c r="G422" i="7"/>
  <c r="E422" i="7"/>
  <c r="E421" i="7"/>
  <c r="E420" i="7"/>
  <c r="J419" i="7"/>
  <c r="I419" i="7"/>
  <c r="H419" i="7"/>
  <c r="G419" i="7"/>
  <c r="F419" i="7"/>
  <c r="V418" i="7"/>
  <c r="T418" i="7"/>
  <c r="J421" i="7" s="1"/>
  <c r="R418" i="7"/>
  <c r="J420" i="7" s="1"/>
  <c r="U418" i="7"/>
  <c r="S418" i="7"/>
  <c r="Q418" i="7"/>
  <c r="E418" i="7"/>
  <c r="D418" i="7"/>
  <c r="B418" i="7"/>
  <c r="I415" i="7"/>
  <c r="K413" i="7"/>
  <c r="H413" i="7"/>
  <c r="G413" i="7"/>
  <c r="E413" i="7"/>
  <c r="E412" i="7"/>
  <c r="E411" i="7"/>
  <c r="J410" i="7"/>
  <c r="I410" i="7"/>
  <c r="H410" i="7"/>
  <c r="G410" i="7"/>
  <c r="F410" i="7"/>
  <c r="V409" i="7"/>
  <c r="T409" i="7"/>
  <c r="J412" i="7" s="1"/>
  <c r="R409" i="7"/>
  <c r="J411" i="7" s="1"/>
  <c r="U409" i="7"/>
  <c r="S409" i="7"/>
  <c r="Q409" i="7"/>
  <c r="E409" i="7"/>
  <c r="D409" i="7"/>
  <c r="B409" i="7"/>
  <c r="I406" i="7"/>
  <c r="K404" i="7"/>
  <c r="H404" i="7"/>
  <c r="G404" i="7"/>
  <c r="E404" i="7"/>
  <c r="E403" i="7"/>
  <c r="E402" i="7"/>
  <c r="J401" i="7"/>
  <c r="I401" i="7"/>
  <c r="H401" i="7"/>
  <c r="G401" i="7"/>
  <c r="F401" i="7"/>
  <c r="V400" i="7"/>
  <c r="T400" i="7"/>
  <c r="J403" i="7" s="1"/>
  <c r="R400" i="7"/>
  <c r="J402" i="7" s="1"/>
  <c r="U400" i="7"/>
  <c r="S400" i="7"/>
  <c r="Q400" i="7"/>
  <c r="E400" i="7"/>
  <c r="D400" i="7"/>
  <c r="B400" i="7"/>
  <c r="I397" i="7"/>
  <c r="K395" i="7"/>
  <c r="H395" i="7"/>
  <c r="G395" i="7"/>
  <c r="E395" i="7"/>
  <c r="E394" i="7"/>
  <c r="E393" i="7"/>
  <c r="J392" i="7"/>
  <c r="I392" i="7"/>
  <c r="H392" i="7"/>
  <c r="G392" i="7"/>
  <c r="F392" i="7"/>
  <c r="V391" i="7"/>
  <c r="T391" i="7"/>
  <c r="J394" i="7" s="1"/>
  <c r="R391" i="7"/>
  <c r="J393" i="7" s="1"/>
  <c r="U391" i="7"/>
  <c r="S391" i="7"/>
  <c r="Q391" i="7"/>
  <c r="E391" i="7"/>
  <c r="D391" i="7"/>
  <c r="B391" i="7"/>
  <c r="I388" i="7"/>
  <c r="K386" i="7"/>
  <c r="H386" i="7"/>
  <c r="G386" i="7"/>
  <c r="E386" i="7"/>
  <c r="E385" i="7"/>
  <c r="E384" i="7"/>
  <c r="J383" i="7"/>
  <c r="I383" i="7"/>
  <c r="H383" i="7"/>
  <c r="G383" i="7"/>
  <c r="F383" i="7"/>
  <c r="V382" i="7"/>
  <c r="T382" i="7"/>
  <c r="J385" i="7" s="1"/>
  <c r="R382" i="7"/>
  <c r="J384" i="7" s="1"/>
  <c r="U382" i="7"/>
  <c r="S382" i="7"/>
  <c r="Q382" i="7"/>
  <c r="E382" i="7"/>
  <c r="D382" i="7"/>
  <c r="B382" i="7"/>
  <c r="AP381" i="7"/>
  <c r="A381" i="7"/>
  <c r="I379" i="7"/>
  <c r="I378" i="7"/>
  <c r="I374" i="7"/>
  <c r="K372" i="7"/>
  <c r="H372" i="7"/>
  <c r="G372" i="7"/>
  <c r="E372" i="7"/>
  <c r="E371" i="7"/>
  <c r="E370" i="7"/>
  <c r="E369" i="7"/>
  <c r="J368" i="7"/>
  <c r="I368" i="7"/>
  <c r="H368" i="7"/>
  <c r="G368" i="7"/>
  <c r="F368" i="7"/>
  <c r="J367" i="7"/>
  <c r="I367" i="7"/>
  <c r="H367" i="7"/>
  <c r="G367" i="7"/>
  <c r="F367" i="7"/>
  <c r="J366" i="7"/>
  <c r="I366" i="7"/>
  <c r="H366" i="7"/>
  <c r="G366" i="7"/>
  <c r="F366" i="7"/>
  <c r="C365" i="7"/>
  <c r="V364" i="7"/>
  <c r="J371" i="7" s="1"/>
  <c r="T364" i="7"/>
  <c r="J370" i="7" s="1"/>
  <c r="R364" i="7"/>
  <c r="J369" i="7" s="1"/>
  <c r="U364" i="7"/>
  <c r="S364" i="7"/>
  <c r="Q364" i="7"/>
  <c r="E364" i="7"/>
  <c r="D364" i="7"/>
  <c r="B364" i="7"/>
  <c r="I361" i="7"/>
  <c r="K359" i="7"/>
  <c r="H359" i="7"/>
  <c r="G359" i="7"/>
  <c r="E359" i="7"/>
  <c r="E358" i="7"/>
  <c r="E357" i="7"/>
  <c r="E356" i="7"/>
  <c r="J355" i="7"/>
  <c r="I355" i="7"/>
  <c r="H355" i="7"/>
  <c r="G355" i="7"/>
  <c r="F355" i="7"/>
  <c r="J354" i="7"/>
  <c r="I354" i="7"/>
  <c r="H354" i="7"/>
  <c r="G354" i="7"/>
  <c r="F354" i="7"/>
  <c r="J353" i="7"/>
  <c r="I353" i="7"/>
  <c r="H353" i="7"/>
  <c r="G353" i="7"/>
  <c r="F353" i="7"/>
  <c r="C352" i="7"/>
  <c r="V351" i="7"/>
  <c r="J358" i="7" s="1"/>
  <c r="T351" i="7"/>
  <c r="J357" i="7" s="1"/>
  <c r="R351" i="7"/>
  <c r="J356" i="7" s="1"/>
  <c r="U351" i="7"/>
  <c r="S351" i="7"/>
  <c r="Q351" i="7"/>
  <c r="E351" i="7"/>
  <c r="D351" i="7"/>
  <c r="B351" i="7"/>
  <c r="I348" i="7"/>
  <c r="K346" i="7"/>
  <c r="H346" i="7"/>
  <c r="G346" i="7"/>
  <c r="E346" i="7"/>
  <c r="E345" i="7"/>
  <c r="E344" i="7"/>
  <c r="E343" i="7"/>
  <c r="J342" i="7"/>
  <c r="I342" i="7"/>
  <c r="H342" i="7"/>
  <c r="G342" i="7"/>
  <c r="F342" i="7"/>
  <c r="J341" i="7"/>
  <c r="I341" i="7"/>
  <c r="H341" i="7"/>
  <c r="G341" i="7"/>
  <c r="F341" i="7"/>
  <c r="J340" i="7"/>
  <c r="I340" i="7"/>
  <c r="H340" i="7"/>
  <c r="G340" i="7"/>
  <c r="F340" i="7"/>
  <c r="C339" i="7"/>
  <c r="V338" i="7"/>
  <c r="J345" i="7" s="1"/>
  <c r="T338" i="7"/>
  <c r="J344" i="7" s="1"/>
  <c r="R338" i="7"/>
  <c r="J343" i="7" s="1"/>
  <c r="U338" i="7"/>
  <c r="S338" i="7"/>
  <c r="Q338" i="7"/>
  <c r="E338" i="7"/>
  <c r="D338" i="7"/>
  <c r="B338" i="7"/>
  <c r="I335" i="7"/>
  <c r="K333" i="7"/>
  <c r="H333" i="7"/>
  <c r="G333" i="7"/>
  <c r="E333" i="7"/>
  <c r="E332" i="7"/>
  <c r="E331" i="7"/>
  <c r="E330" i="7"/>
  <c r="J329" i="7"/>
  <c r="I329" i="7"/>
  <c r="H329" i="7"/>
  <c r="G329" i="7"/>
  <c r="F329" i="7"/>
  <c r="J328" i="7"/>
  <c r="I328" i="7"/>
  <c r="H328" i="7"/>
  <c r="G328" i="7"/>
  <c r="F328" i="7"/>
  <c r="J327" i="7"/>
  <c r="I327" i="7"/>
  <c r="H327" i="7"/>
  <c r="G327" i="7"/>
  <c r="F327" i="7"/>
  <c r="C326" i="7"/>
  <c r="V325" i="7"/>
  <c r="J332" i="7" s="1"/>
  <c r="T325" i="7"/>
  <c r="J331" i="7" s="1"/>
  <c r="R325" i="7"/>
  <c r="J330" i="7" s="1"/>
  <c r="U325" i="7"/>
  <c r="S325" i="7"/>
  <c r="Q325" i="7"/>
  <c r="E325" i="7"/>
  <c r="D325" i="7"/>
  <c r="B325" i="7"/>
  <c r="I322" i="7"/>
  <c r="K320" i="7"/>
  <c r="H320" i="7"/>
  <c r="G320" i="7"/>
  <c r="E320" i="7"/>
  <c r="E319" i="7"/>
  <c r="E318" i="7"/>
  <c r="E317" i="7"/>
  <c r="J316" i="7"/>
  <c r="I316" i="7"/>
  <c r="H316" i="7"/>
  <c r="G316" i="7"/>
  <c r="F316" i="7"/>
  <c r="J315" i="7"/>
  <c r="I315" i="7"/>
  <c r="H315" i="7"/>
  <c r="G315" i="7"/>
  <c r="F315" i="7"/>
  <c r="J314" i="7"/>
  <c r="I314" i="7"/>
  <c r="H314" i="7"/>
  <c r="G314" i="7"/>
  <c r="F314" i="7"/>
  <c r="C313" i="7"/>
  <c r="V312" i="7"/>
  <c r="J319" i="7" s="1"/>
  <c r="T312" i="7"/>
  <c r="J318" i="7" s="1"/>
  <c r="R312" i="7"/>
  <c r="J317" i="7" s="1"/>
  <c r="U312" i="7"/>
  <c r="S312" i="7"/>
  <c r="Q312" i="7"/>
  <c r="E312" i="7"/>
  <c r="D312" i="7"/>
  <c r="B312" i="7"/>
  <c r="I309" i="7"/>
  <c r="K307" i="7"/>
  <c r="H307" i="7"/>
  <c r="G307" i="7"/>
  <c r="E307" i="7"/>
  <c r="E306" i="7"/>
  <c r="E305" i="7"/>
  <c r="E304" i="7"/>
  <c r="J303" i="7"/>
  <c r="I303" i="7"/>
  <c r="H303" i="7"/>
  <c r="G303" i="7"/>
  <c r="F303" i="7"/>
  <c r="J302" i="7"/>
  <c r="I302" i="7"/>
  <c r="H302" i="7"/>
  <c r="G302" i="7"/>
  <c r="F302" i="7"/>
  <c r="J301" i="7"/>
  <c r="I301" i="7"/>
  <c r="H301" i="7"/>
  <c r="G301" i="7"/>
  <c r="F301" i="7"/>
  <c r="C300" i="7"/>
  <c r="V299" i="7"/>
  <c r="J306" i="7" s="1"/>
  <c r="T299" i="7"/>
  <c r="J305" i="7" s="1"/>
  <c r="R299" i="7"/>
  <c r="J304" i="7" s="1"/>
  <c r="U299" i="7"/>
  <c r="S299" i="7"/>
  <c r="Q299" i="7"/>
  <c r="E299" i="7"/>
  <c r="D299" i="7"/>
  <c r="B299" i="7"/>
  <c r="A298" i="7"/>
  <c r="I296" i="7"/>
  <c r="I295" i="7"/>
  <c r="I291" i="7"/>
  <c r="K289" i="7"/>
  <c r="H289" i="7"/>
  <c r="G289" i="7"/>
  <c r="E289" i="7"/>
  <c r="E288" i="7"/>
  <c r="E287" i="7"/>
  <c r="J286" i="7"/>
  <c r="I286" i="7"/>
  <c r="H286" i="7"/>
  <c r="G286" i="7"/>
  <c r="F286" i="7"/>
  <c r="J285" i="7"/>
  <c r="I285" i="7"/>
  <c r="H285" i="7"/>
  <c r="G285" i="7"/>
  <c r="F285" i="7"/>
  <c r="C284" i="7"/>
  <c r="V283" i="7"/>
  <c r="T283" i="7"/>
  <c r="J288" i="7" s="1"/>
  <c r="R283" i="7"/>
  <c r="J287" i="7" s="1"/>
  <c r="U283" i="7"/>
  <c r="S283" i="7"/>
  <c r="Q283" i="7"/>
  <c r="E283" i="7"/>
  <c r="D283" i="7"/>
  <c r="I280" i="7"/>
  <c r="K278" i="7"/>
  <c r="H278" i="7"/>
  <c r="G278" i="7"/>
  <c r="E278" i="7"/>
  <c r="E277" i="7"/>
  <c r="E276" i="7"/>
  <c r="J275" i="7"/>
  <c r="I275" i="7"/>
  <c r="H275" i="7"/>
  <c r="G275" i="7"/>
  <c r="F275" i="7"/>
  <c r="J274" i="7"/>
  <c r="I274" i="7"/>
  <c r="H274" i="7"/>
  <c r="G274" i="7"/>
  <c r="F274" i="7"/>
  <c r="C273" i="7"/>
  <c r="V272" i="7"/>
  <c r="T272" i="7"/>
  <c r="J277" i="7" s="1"/>
  <c r="R272" i="7"/>
  <c r="J276" i="7" s="1"/>
  <c r="U272" i="7"/>
  <c r="S272" i="7"/>
  <c r="Q272" i="7"/>
  <c r="E272" i="7"/>
  <c r="D272" i="7"/>
  <c r="I269" i="7"/>
  <c r="K267" i="7"/>
  <c r="H267" i="7"/>
  <c r="G267" i="7"/>
  <c r="E267" i="7"/>
  <c r="E266" i="7"/>
  <c r="E265" i="7"/>
  <c r="J264" i="7"/>
  <c r="I264" i="7"/>
  <c r="H264" i="7"/>
  <c r="G264" i="7"/>
  <c r="F264" i="7"/>
  <c r="J263" i="7"/>
  <c r="I263" i="7"/>
  <c r="H263" i="7"/>
  <c r="G263" i="7"/>
  <c r="F263" i="7"/>
  <c r="C262" i="7"/>
  <c r="V261" i="7"/>
  <c r="T261" i="7"/>
  <c r="J266" i="7" s="1"/>
  <c r="R261" i="7"/>
  <c r="J265" i="7" s="1"/>
  <c r="U261" i="7"/>
  <c r="S261" i="7"/>
  <c r="Q261" i="7"/>
  <c r="E261" i="7"/>
  <c r="D261" i="7"/>
  <c r="I258" i="7"/>
  <c r="K256" i="7"/>
  <c r="H256" i="7"/>
  <c r="G256" i="7"/>
  <c r="E256" i="7"/>
  <c r="E255" i="7"/>
  <c r="E254" i="7"/>
  <c r="J253" i="7"/>
  <c r="I253" i="7"/>
  <c r="H253" i="7"/>
  <c r="G253" i="7"/>
  <c r="F253" i="7"/>
  <c r="J252" i="7"/>
  <c r="I252" i="7"/>
  <c r="H252" i="7"/>
  <c r="G252" i="7"/>
  <c r="F252" i="7"/>
  <c r="C251" i="7"/>
  <c r="V250" i="7"/>
  <c r="T250" i="7"/>
  <c r="J255" i="7" s="1"/>
  <c r="R250" i="7"/>
  <c r="J254" i="7" s="1"/>
  <c r="U250" i="7"/>
  <c r="S250" i="7"/>
  <c r="Q250" i="7"/>
  <c r="E250" i="7"/>
  <c r="D250" i="7"/>
  <c r="I247" i="7"/>
  <c r="K245" i="7"/>
  <c r="H245" i="7"/>
  <c r="G245" i="7"/>
  <c r="E245" i="7"/>
  <c r="E244" i="7"/>
  <c r="E243" i="7"/>
  <c r="J242" i="7"/>
  <c r="I242" i="7"/>
  <c r="H242" i="7"/>
  <c r="G242" i="7"/>
  <c r="F242" i="7"/>
  <c r="J241" i="7"/>
  <c r="I241" i="7"/>
  <c r="H241" i="7"/>
  <c r="G241" i="7"/>
  <c r="F241" i="7"/>
  <c r="C240" i="7"/>
  <c r="V239" i="7"/>
  <c r="T239" i="7"/>
  <c r="J244" i="7" s="1"/>
  <c r="R239" i="7"/>
  <c r="J243" i="7" s="1"/>
  <c r="U239" i="7"/>
  <c r="S239" i="7"/>
  <c r="Q239" i="7"/>
  <c r="E239" i="7"/>
  <c r="D239" i="7"/>
  <c r="I236" i="7"/>
  <c r="K234" i="7"/>
  <c r="H234" i="7"/>
  <c r="G234" i="7"/>
  <c r="E234" i="7"/>
  <c r="E233" i="7"/>
  <c r="E232" i="7"/>
  <c r="J231" i="7"/>
  <c r="I231" i="7"/>
  <c r="H231" i="7"/>
  <c r="G231" i="7"/>
  <c r="F231" i="7"/>
  <c r="J230" i="7"/>
  <c r="I230" i="7"/>
  <c r="H230" i="7"/>
  <c r="G230" i="7"/>
  <c r="F230" i="7"/>
  <c r="C229" i="7"/>
  <c r="V228" i="7"/>
  <c r="T228" i="7"/>
  <c r="J233" i="7" s="1"/>
  <c r="R228" i="7"/>
  <c r="J232" i="7" s="1"/>
  <c r="U228" i="7"/>
  <c r="S228" i="7"/>
  <c r="Q228" i="7"/>
  <c r="E228" i="7"/>
  <c r="D228" i="7"/>
  <c r="I225" i="7"/>
  <c r="K223" i="7"/>
  <c r="H223" i="7"/>
  <c r="G223" i="7"/>
  <c r="E223" i="7"/>
  <c r="E222" i="7"/>
  <c r="E221" i="7"/>
  <c r="J220" i="7"/>
  <c r="I220" i="7"/>
  <c r="H220" i="7"/>
  <c r="G220" i="7"/>
  <c r="F220" i="7"/>
  <c r="J219" i="7"/>
  <c r="I219" i="7"/>
  <c r="H219" i="7"/>
  <c r="G219" i="7"/>
  <c r="F219" i="7"/>
  <c r="C218" i="7"/>
  <c r="V217" i="7"/>
  <c r="T217" i="7"/>
  <c r="J222" i="7" s="1"/>
  <c r="R217" i="7"/>
  <c r="J221" i="7" s="1"/>
  <c r="U217" i="7"/>
  <c r="S217" i="7"/>
  <c r="Q217" i="7"/>
  <c r="E217" i="7"/>
  <c r="D217" i="7"/>
  <c r="I214" i="7"/>
  <c r="K212" i="7"/>
  <c r="H212" i="7"/>
  <c r="G212" i="7"/>
  <c r="E212" i="7"/>
  <c r="E211" i="7"/>
  <c r="E210" i="7"/>
  <c r="J209" i="7"/>
  <c r="I209" i="7"/>
  <c r="H209" i="7"/>
  <c r="G209" i="7"/>
  <c r="F209" i="7"/>
  <c r="J208" i="7"/>
  <c r="I208" i="7"/>
  <c r="H208" i="7"/>
  <c r="G208" i="7"/>
  <c r="F208" i="7"/>
  <c r="C207" i="7"/>
  <c r="V206" i="7"/>
  <c r="T206" i="7"/>
  <c r="J211" i="7" s="1"/>
  <c r="R206" i="7"/>
  <c r="J210" i="7" s="1"/>
  <c r="U206" i="7"/>
  <c r="S206" i="7"/>
  <c r="Q206" i="7"/>
  <c r="E206" i="7"/>
  <c r="D206" i="7"/>
  <c r="I203" i="7"/>
  <c r="K201" i="7"/>
  <c r="H201" i="7"/>
  <c r="G201" i="7"/>
  <c r="E201" i="7"/>
  <c r="E200" i="7"/>
  <c r="E199" i="7"/>
  <c r="J198" i="7"/>
  <c r="I198" i="7"/>
  <c r="H198" i="7"/>
  <c r="G198" i="7"/>
  <c r="F198" i="7"/>
  <c r="J197" i="7"/>
  <c r="I197" i="7"/>
  <c r="H197" i="7"/>
  <c r="G197" i="7"/>
  <c r="F197" i="7"/>
  <c r="C196" i="7"/>
  <c r="V195" i="7"/>
  <c r="T195" i="7"/>
  <c r="J200" i="7" s="1"/>
  <c r="R195" i="7"/>
  <c r="J199" i="7" s="1"/>
  <c r="U195" i="7"/>
  <c r="S195" i="7"/>
  <c r="Q195" i="7"/>
  <c r="E195" i="7"/>
  <c r="D195" i="7"/>
  <c r="I192" i="7"/>
  <c r="K190" i="7"/>
  <c r="H190" i="7"/>
  <c r="G190" i="7"/>
  <c r="E190" i="7"/>
  <c r="E189" i="7"/>
  <c r="E188" i="7"/>
  <c r="J187" i="7"/>
  <c r="I187" i="7"/>
  <c r="H187" i="7"/>
  <c r="G187" i="7"/>
  <c r="F187" i="7"/>
  <c r="J186" i="7"/>
  <c r="I186" i="7"/>
  <c r="H186" i="7"/>
  <c r="G186" i="7"/>
  <c r="F186" i="7"/>
  <c r="C185" i="7"/>
  <c r="V184" i="7"/>
  <c r="T184" i="7"/>
  <c r="J189" i="7" s="1"/>
  <c r="R184" i="7"/>
  <c r="J188" i="7" s="1"/>
  <c r="U184" i="7"/>
  <c r="S184" i="7"/>
  <c r="Q184" i="7"/>
  <c r="E184" i="7"/>
  <c r="D184" i="7"/>
  <c r="A183" i="7"/>
  <c r="I181" i="7"/>
  <c r="I180" i="7"/>
  <c r="I175" i="7"/>
  <c r="K173" i="7"/>
  <c r="H173" i="7"/>
  <c r="G173" i="7"/>
  <c r="E173" i="7"/>
  <c r="E172" i="7"/>
  <c r="E171" i="7"/>
  <c r="J170" i="7"/>
  <c r="I170" i="7"/>
  <c r="H170" i="7"/>
  <c r="G170" i="7"/>
  <c r="F170" i="7"/>
  <c r="J169" i="7"/>
  <c r="I169" i="7"/>
  <c r="H169" i="7"/>
  <c r="G169" i="7"/>
  <c r="F169" i="7"/>
  <c r="C168" i="7"/>
  <c r="V167" i="7"/>
  <c r="T167" i="7"/>
  <c r="J172" i="7" s="1"/>
  <c r="R167" i="7"/>
  <c r="J171" i="7" s="1"/>
  <c r="U167" i="7"/>
  <c r="S167" i="7"/>
  <c r="Q167" i="7"/>
  <c r="E167" i="7"/>
  <c r="D167" i="7"/>
  <c r="B167" i="7"/>
  <c r="I164" i="7"/>
  <c r="K162" i="7"/>
  <c r="H162" i="7"/>
  <c r="G162" i="7"/>
  <c r="E162" i="7"/>
  <c r="E161" i="7"/>
  <c r="E160" i="7"/>
  <c r="J159" i="7"/>
  <c r="I159" i="7"/>
  <c r="H159" i="7"/>
  <c r="G159" i="7"/>
  <c r="F159" i="7"/>
  <c r="J158" i="7"/>
  <c r="I158" i="7"/>
  <c r="H158" i="7"/>
  <c r="G158" i="7"/>
  <c r="F158" i="7"/>
  <c r="C157" i="7"/>
  <c r="V156" i="7"/>
  <c r="T156" i="7"/>
  <c r="J161" i="7" s="1"/>
  <c r="R156" i="7"/>
  <c r="J160" i="7" s="1"/>
  <c r="U156" i="7"/>
  <c r="S156" i="7"/>
  <c r="Q156" i="7"/>
  <c r="E156" i="7"/>
  <c r="D156" i="7"/>
  <c r="B156" i="7"/>
  <c r="I153" i="7"/>
  <c r="K151" i="7"/>
  <c r="H151" i="7"/>
  <c r="G151" i="7"/>
  <c r="E151" i="7"/>
  <c r="E150" i="7"/>
  <c r="E149" i="7"/>
  <c r="J148" i="7"/>
  <c r="I148" i="7"/>
  <c r="H148" i="7"/>
  <c r="G148" i="7"/>
  <c r="F148" i="7"/>
  <c r="J147" i="7"/>
  <c r="I147" i="7"/>
  <c r="H147" i="7"/>
  <c r="G147" i="7"/>
  <c r="F147" i="7"/>
  <c r="C146" i="7"/>
  <c r="V145" i="7"/>
  <c r="T145" i="7"/>
  <c r="J150" i="7" s="1"/>
  <c r="R145" i="7"/>
  <c r="J149" i="7" s="1"/>
  <c r="U145" i="7"/>
  <c r="S145" i="7"/>
  <c r="Q145" i="7"/>
  <c r="E145" i="7"/>
  <c r="D145" i="7"/>
  <c r="B145" i="7"/>
  <c r="I142" i="7"/>
  <c r="K140" i="7"/>
  <c r="H140" i="7"/>
  <c r="G140" i="7"/>
  <c r="E140" i="7"/>
  <c r="E139" i="7"/>
  <c r="E138" i="7"/>
  <c r="J137" i="7"/>
  <c r="I137" i="7"/>
  <c r="H137" i="7"/>
  <c r="G137" i="7"/>
  <c r="F137" i="7"/>
  <c r="J136" i="7"/>
  <c r="I136" i="7"/>
  <c r="H136" i="7"/>
  <c r="G136" i="7"/>
  <c r="F136" i="7"/>
  <c r="C135" i="7"/>
  <c r="V134" i="7"/>
  <c r="T134" i="7"/>
  <c r="J139" i="7" s="1"/>
  <c r="R134" i="7"/>
  <c r="J138" i="7" s="1"/>
  <c r="U134" i="7"/>
  <c r="S134" i="7"/>
  <c r="Q134" i="7"/>
  <c r="E134" i="7"/>
  <c r="D134" i="7"/>
  <c r="B134" i="7"/>
  <c r="I131" i="7"/>
  <c r="K129" i="7"/>
  <c r="H129" i="7"/>
  <c r="G129" i="7"/>
  <c r="E129" i="7"/>
  <c r="E128" i="7"/>
  <c r="E127" i="7"/>
  <c r="J126" i="7"/>
  <c r="I126" i="7"/>
  <c r="H126" i="7"/>
  <c r="G126" i="7"/>
  <c r="F126" i="7"/>
  <c r="J125" i="7"/>
  <c r="I125" i="7"/>
  <c r="H125" i="7"/>
  <c r="G125" i="7"/>
  <c r="F125" i="7"/>
  <c r="C124" i="7"/>
  <c r="V123" i="7"/>
  <c r="T123" i="7"/>
  <c r="J128" i="7" s="1"/>
  <c r="R123" i="7"/>
  <c r="J127" i="7" s="1"/>
  <c r="U123" i="7"/>
  <c r="S123" i="7"/>
  <c r="Q123" i="7"/>
  <c r="E123" i="7"/>
  <c r="D123" i="7"/>
  <c r="B123" i="7"/>
  <c r="I120" i="7"/>
  <c r="K118" i="7"/>
  <c r="H118" i="7"/>
  <c r="G118" i="7"/>
  <c r="E118" i="7"/>
  <c r="E117" i="7"/>
  <c r="E116" i="7"/>
  <c r="J115" i="7"/>
  <c r="I115" i="7"/>
  <c r="H115" i="7"/>
  <c r="G115" i="7"/>
  <c r="F115" i="7"/>
  <c r="J114" i="7"/>
  <c r="I114" i="7"/>
  <c r="H114" i="7"/>
  <c r="G114" i="7"/>
  <c r="F114" i="7"/>
  <c r="C113" i="7"/>
  <c r="V112" i="7"/>
  <c r="T112" i="7"/>
  <c r="J117" i="7" s="1"/>
  <c r="R112" i="7"/>
  <c r="J116" i="7" s="1"/>
  <c r="U112" i="7"/>
  <c r="S112" i="7"/>
  <c r="Q112" i="7"/>
  <c r="E112" i="7"/>
  <c r="D112" i="7"/>
  <c r="B112" i="7"/>
  <c r="I109" i="7"/>
  <c r="K107" i="7"/>
  <c r="H107" i="7"/>
  <c r="G107" i="7"/>
  <c r="E107" i="7"/>
  <c r="E106" i="7"/>
  <c r="E105" i="7"/>
  <c r="J104" i="7"/>
  <c r="I104" i="7"/>
  <c r="H104" i="7"/>
  <c r="G104" i="7"/>
  <c r="F104" i="7"/>
  <c r="J103" i="7"/>
  <c r="I103" i="7"/>
  <c r="H103" i="7"/>
  <c r="G103" i="7"/>
  <c r="F103" i="7"/>
  <c r="C102" i="7"/>
  <c r="V101" i="7"/>
  <c r="T101" i="7"/>
  <c r="J106" i="7" s="1"/>
  <c r="R101" i="7"/>
  <c r="J105" i="7" s="1"/>
  <c r="U101" i="7"/>
  <c r="S101" i="7"/>
  <c r="Q101" i="7"/>
  <c r="E101" i="7"/>
  <c r="D101" i="7"/>
  <c r="B101" i="7"/>
  <c r="I98" i="7"/>
  <c r="K96" i="7"/>
  <c r="H96" i="7"/>
  <c r="G96" i="7"/>
  <c r="E96" i="7"/>
  <c r="E95" i="7"/>
  <c r="E94" i="7"/>
  <c r="J93" i="7"/>
  <c r="I93" i="7"/>
  <c r="H93" i="7"/>
  <c r="G93" i="7"/>
  <c r="F93" i="7"/>
  <c r="J92" i="7"/>
  <c r="I92" i="7"/>
  <c r="H92" i="7"/>
  <c r="G92" i="7"/>
  <c r="F92" i="7"/>
  <c r="C91" i="7"/>
  <c r="V90" i="7"/>
  <c r="T90" i="7"/>
  <c r="J95" i="7" s="1"/>
  <c r="R90" i="7"/>
  <c r="J94" i="7" s="1"/>
  <c r="U90" i="7"/>
  <c r="S90" i="7"/>
  <c r="Q90" i="7"/>
  <c r="E90" i="7"/>
  <c r="D90" i="7"/>
  <c r="B90" i="7"/>
  <c r="I87" i="7"/>
  <c r="K85" i="7"/>
  <c r="H85" i="7"/>
  <c r="G85" i="7"/>
  <c r="E85" i="7"/>
  <c r="E84" i="7"/>
  <c r="E83" i="7"/>
  <c r="J82" i="7"/>
  <c r="I82" i="7"/>
  <c r="H82" i="7"/>
  <c r="G82" i="7"/>
  <c r="F82" i="7"/>
  <c r="J81" i="7"/>
  <c r="I81" i="7"/>
  <c r="H81" i="7"/>
  <c r="G81" i="7"/>
  <c r="F81" i="7"/>
  <c r="C80" i="7"/>
  <c r="V79" i="7"/>
  <c r="T79" i="7"/>
  <c r="J84" i="7" s="1"/>
  <c r="R79" i="7"/>
  <c r="J83" i="7" s="1"/>
  <c r="U79" i="7"/>
  <c r="S79" i="7"/>
  <c r="Q79" i="7"/>
  <c r="E79" i="7"/>
  <c r="D79" i="7"/>
  <c r="B79" i="7"/>
  <c r="I76" i="7"/>
  <c r="K74" i="7"/>
  <c r="H74" i="7"/>
  <c r="G74" i="7"/>
  <c r="E74" i="7"/>
  <c r="E73" i="7"/>
  <c r="E72" i="7"/>
  <c r="J71" i="7"/>
  <c r="I71" i="7"/>
  <c r="H71" i="7"/>
  <c r="G71" i="7"/>
  <c r="F71" i="7"/>
  <c r="J70" i="7"/>
  <c r="I70" i="7"/>
  <c r="H70" i="7"/>
  <c r="G70" i="7"/>
  <c r="F70" i="7"/>
  <c r="C69" i="7"/>
  <c r="V68" i="7"/>
  <c r="T68" i="7"/>
  <c r="J73" i="7" s="1"/>
  <c r="R68" i="7"/>
  <c r="J72" i="7" s="1"/>
  <c r="U68" i="7"/>
  <c r="S68" i="7"/>
  <c r="Q68" i="7"/>
  <c r="E68" i="7"/>
  <c r="D68" i="7"/>
  <c r="B68" i="7"/>
  <c r="I65" i="7"/>
  <c r="K63" i="7"/>
  <c r="H63" i="7"/>
  <c r="G63" i="7"/>
  <c r="E63" i="7"/>
  <c r="E62" i="7"/>
  <c r="E61" i="7"/>
  <c r="J60" i="7"/>
  <c r="I60" i="7"/>
  <c r="H60" i="7"/>
  <c r="G60" i="7"/>
  <c r="F60" i="7"/>
  <c r="J59" i="7"/>
  <c r="I59" i="7"/>
  <c r="H59" i="7"/>
  <c r="G59" i="7"/>
  <c r="F59" i="7"/>
  <c r="C58" i="7"/>
  <c r="V57" i="7"/>
  <c r="T57" i="7"/>
  <c r="J62" i="7" s="1"/>
  <c r="R57" i="7"/>
  <c r="J61" i="7" s="1"/>
  <c r="U57" i="7"/>
  <c r="S57" i="7"/>
  <c r="Q57" i="7"/>
  <c r="E57" i="7"/>
  <c r="D57" i="7"/>
  <c r="B57" i="7"/>
  <c r="I54" i="7"/>
  <c r="K52" i="7"/>
  <c r="H52" i="7"/>
  <c r="G52" i="7"/>
  <c r="E52" i="7"/>
  <c r="E51" i="7"/>
  <c r="E50" i="7"/>
  <c r="J49" i="7"/>
  <c r="I49" i="7"/>
  <c r="H49" i="7"/>
  <c r="G49" i="7"/>
  <c r="F49" i="7"/>
  <c r="J48" i="7"/>
  <c r="I48" i="7"/>
  <c r="H48" i="7"/>
  <c r="G48" i="7"/>
  <c r="F48" i="7"/>
  <c r="C47" i="7"/>
  <c r="V46" i="7"/>
  <c r="T46" i="7"/>
  <c r="J51" i="7" s="1"/>
  <c r="R46" i="7"/>
  <c r="J50" i="7" s="1"/>
  <c r="U46" i="7"/>
  <c r="S46" i="7"/>
  <c r="Q46" i="7"/>
  <c r="E46" i="7"/>
  <c r="D46" i="7"/>
  <c r="B46" i="7"/>
  <c r="AP45" i="7"/>
  <c r="A45" i="7"/>
  <c r="A43" i="7"/>
  <c r="I41" i="7"/>
  <c r="I40" i="7"/>
  <c r="AQ39" i="7"/>
  <c r="A39" i="7"/>
  <c r="I35" i="7"/>
  <c r="J33" i="7"/>
  <c r="I34" i="7" s="1"/>
  <c r="I33" i="7"/>
  <c r="H33" i="7"/>
  <c r="G33" i="7"/>
  <c r="F33" i="7"/>
  <c r="V32" i="7"/>
  <c r="T32" i="7"/>
  <c r="R32" i="7"/>
  <c r="U32" i="7"/>
  <c r="S32" i="7"/>
  <c r="Q32" i="7"/>
  <c r="E32" i="7"/>
  <c r="D32" i="7"/>
  <c r="B32" i="7"/>
  <c r="I29" i="7"/>
  <c r="K27" i="7"/>
  <c r="H27" i="7"/>
  <c r="G27" i="7"/>
  <c r="E27" i="7"/>
  <c r="E26" i="7"/>
  <c r="E25" i="7"/>
  <c r="J24" i="7"/>
  <c r="I24" i="7"/>
  <c r="H24" i="7"/>
  <c r="G24" i="7"/>
  <c r="F24" i="7"/>
  <c r="V23" i="7"/>
  <c r="T23" i="7"/>
  <c r="J26" i="7" s="1"/>
  <c r="R23" i="7"/>
  <c r="J25" i="7" s="1"/>
  <c r="U23" i="7"/>
  <c r="S23" i="7"/>
  <c r="Q23" i="7"/>
  <c r="E23" i="7"/>
  <c r="D23" i="7"/>
  <c r="B23" i="7"/>
  <c r="AP22" i="7"/>
  <c r="A22" i="7"/>
  <c r="C20" i="7"/>
  <c r="A1" i="7"/>
  <c r="P434" i="7" l="1"/>
  <c r="I551" i="7"/>
  <c r="K551" i="7" s="1"/>
  <c r="P621" i="7"/>
  <c r="I36" i="7"/>
  <c r="K36" i="7" s="1"/>
  <c r="I204" i="7"/>
  <c r="K204" i="7" s="1"/>
  <c r="I292" i="7"/>
  <c r="K292" i="7" s="1"/>
  <c r="I396" i="7"/>
  <c r="P132" i="7"/>
  <c r="P215" i="7"/>
  <c r="P551" i="7"/>
  <c r="P416" i="7"/>
  <c r="P193" i="7"/>
  <c r="P66" i="7"/>
  <c r="I66" i="7"/>
  <c r="K66" i="7" s="1"/>
  <c r="I64" i="7"/>
  <c r="P36" i="7"/>
  <c r="P77" i="7"/>
  <c r="P88" i="7"/>
  <c r="I130" i="7"/>
  <c r="I279" i="7"/>
  <c r="I538" i="7"/>
  <c r="K538" i="7" s="1"/>
  <c r="P538" i="7"/>
  <c r="P646" i="7"/>
  <c r="P55" i="7"/>
  <c r="I132" i="7"/>
  <c r="K132" i="7" s="1"/>
  <c r="I484" i="7"/>
  <c r="K484" i="7" s="1"/>
  <c r="P30" i="7"/>
  <c r="P110" i="7"/>
  <c r="P165" i="7"/>
  <c r="P259" i="7"/>
  <c r="P362" i="7"/>
  <c r="I494" i="7"/>
  <c r="P569" i="7"/>
  <c r="P226" i="7"/>
  <c r="P248" i="7"/>
  <c r="I268" i="7"/>
  <c r="I290" i="7"/>
  <c r="P513" i="7"/>
  <c r="P528" i="7"/>
  <c r="I213" i="7"/>
  <c r="I308" i="7"/>
  <c r="I334" i="7"/>
  <c r="I215" i="7"/>
  <c r="K215" i="7" s="1"/>
  <c r="P99" i="7"/>
  <c r="P143" i="7"/>
  <c r="P154" i="7"/>
  <c r="I191" i="7"/>
  <c r="P292" i="7"/>
  <c r="P472" i="7"/>
  <c r="P605" i="7"/>
  <c r="I77" i="7"/>
  <c r="K77" i="7" s="1"/>
  <c r="I53" i="7"/>
  <c r="I310" i="7"/>
  <c r="K310" i="7" s="1"/>
  <c r="P281" i="7"/>
  <c r="I425" i="7"/>
  <c r="K425" i="7" s="1"/>
  <c r="P425" i="7"/>
  <c r="P389" i="7"/>
  <c r="I389" i="7"/>
  <c r="K389" i="7" s="1"/>
  <c r="I119" i="7"/>
  <c r="I257" i="7"/>
  <c r="I259" i="7"/>
  <c r="K259" i="7" s="1"/>
  <c r="I579" i="7"/>
  <c r="K579" i="7" s="1"/>
  <c r="I577" i="7"/>
  <c r="P579" i="7"/>
  <c r="P460" i="7"/>
  <c r="I423" i="7"/>
  <c r="I443" i="7"/>
  <c r="K443" i="7" s="1"/>
  <c r="P443" i="7"/>
  <c r="I360" i="7"/>
  <c r="I387" i="7"/>
  <c r="I407" i="7"/>
  <c r="K407" i="7" s="1"/>
  <c r="P407" i="7"/>
  <c r="P484" i="7"/>
  <c r="I482" i="7"/>
  <c r="P176" i="7"/>
  <c r="I237" i="7"/>
  <c r="K237" i="7" s="1"/>
  <c r="P375" i="7"/>
  <c r="P640" i="7"/>
  <c r="I373" i="7"/>
  <c r="I375" i="7"/>
  <c r="K375" i="7" s="1"/>
  <c r="P204" i="7"/>
  <c r="I202" i="7"/>
  <c r="P336" i="7"/>
  <c r="P270" i="7"/>
  <c r="I270" i="7"/>
  <c r="K270" i="7" s="1"/>
  <c r="I362" i="7"/>
  <c r="K362" i="7" s="1"/>
  <c r="I511" i="7"/>
  <c r="I30" i="7"/>
  <c r="K30" i="7" s="1"/>
  <c r="I441" i="7"/>
  <c r="I595" i="7"/>
  <c r="K595" i="7" s="1"/>
  <c r="I593" i="7"/>
  <c r="P595" i="7"/>
  <c r="I143" i="7"/>
  <c r="K143" i="7" s="1"/>
  <c r="I321" i="7"/>
  <c r="P121" i="7"/>
  <c r="P237" i="7"/>
  <c r="P349" i="7"/>
  <c r="I405" i="7"/>
  <c r="P632" i="7"/>
  <c r="I55" i="7"/>
  <c r="K55" i="7" s="1"/>
  <c r="I121" i="7"/>
  <c r="K121" i="7" s="1"/>
  <c r="I323" i="7"/>
  <c r="K323" i="7" s="1"/>
  <c r="I549" i="7"/>
  <c r="I108" i="7"/>
  <c r="I174" i="7"/>
  <c r="I246" i="7"/>
  <c r="P323" i="7"/>
  <c r="I110" i="7"/>
  <c r="K110" i="7" s="1"/>
  <c r="I176" i="7"/>
  <c r="K176" i="7" s="1"/>
  <c r="I248" i="7"/>
  <c r="K248" i="7" s="1"/>
  <c r="I458" i="7"/>
  <c r="I619" i="7"/>
  <c r="I414" i="7"/>
  <c r="I97" i="7"/>
  <c r="I163" i="7"/>
  <c r="I336" i="7"/>
  <c r="K336" i="7" s="1"/>
  <c r="I398" i="7"/>
  <c r="K398" i="7" s="1"/>
  <c r="I416" i="7"/>
  <c r="K416" i="7" s="1"/>
  <c r="I434" i="7"/>
  <c r="K434" i="7" s="1"/>
  <c r="I567" i="7"/>
  <c r="I638" i="7"/>
  <c r="I496" i="7"/>
  <c r="K496" i="7" s="1"/>
  <c r="I432" i="7"/>
  <c r="I193" i="7"/>
  <c r="K193" i="7" s="1"/>
  <c r="I235" i="7"/>
  <c r="P398" i="7"/>
  <c r="I460" i="7"/>
  <c r="K460" i="7" s="1"/>
  <c r="I536" i="7"/>
  <c r="I603" i="7"/>
  <c r="I621" i="7"/>
  <c r="K621" i="7" s="1"/>
  <c r="I644" i="7"/>
  <c r="P496" i="7"/>
  <c r="I99" i="7"/>
  <c r="K99" i="7" s="1"/>
  <c r="I165" i="7"/>
  <c r="K165" i="7" s="1"/>
  <c r="I347" i="7"/>
  <c r="I470" i="7"/>
  <c r="I569" i="7"/>
  <c r="K569" i="7" s="1"/>
  <c r="I640" i="7"/>
  <c r="K640" i="7" s="1"/>
  <c r="P310" i="7"/>
  <c r="I86" i="7"/>
  <c r="I152" i="7"/>
  <c r="I605" i="7"/>
  <c r="K605" i="7" s="1"/>
  <c r="I630" i="7"/>
  <c r="I349" i="7"/>
  <c r="K349" i="7" s="1"/>
  <c r="I472" i="7"/>
  <c r="K472" i="7" s="1"/>
  <c r="I88" i="7"/>
  <c r="K88" i="7" s="1"/>
  <c r="I154" i="7"/>
  <c r="K154" i="7" s="1"/>
  <c r="I224" i="7"/>
  <c r="I281" i="7"/>
  <c r="K281" i="7" s="1"/>
  <c r="I526" i="7"/>
  <c r="I28" i="7"/>
  <c r="I75" i="7"/>
  <c r="I141" i="7"/>
  <c r="I513" i="7"/>
  <c r="K513" i="7" s="1"/>
  <c r="I226" i="7"/>
  <c r="K226" i="7" s="1"/>
  <c r="I528" i="7"/>
  <c r="K528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1" i="3"/>
  <c r="Y1" i="3"/>
  <c r="CX1" i="3" s="1"/>
  <c r="CU1" i="3"/>
  <c r="CV1" i="3"/>
  <c r="CY1" i="3"/>
  <c r="CZ1" i="3"/>
  <c r="DA1" i="3"/>
  <c r="DB1" i="3"/>
  <c r="DC1" i="3"/>
  <c r="DF1" i="3"/>
  <c r="DG1" i="3"/>
  <c r="DH1" i="3"/>
  <c r="DI1" i="3"/>
  <c r="DJ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V6" i="3" s="1"/>
  <c r="CU6" i="3"/>
  <c r="CY6" i="3"/>
  <c r="CZ6" i="3"/>
  <c r="DB6" i="3" s="1"/>
  <c r="DA6" i="3"/>
  <c r="DC6" i="3"/>
  <c r="DF6" i="3"/>
  <c r="A7" i="3"/>
  <c r="Y7" i="3"/>
  <c r="CX7" i="3" s="1"/>
  <c r="CW7" i="3"/>
  <c r="CY7" i="3"/>
  <c r="CZ7" i="3"/>
  <c r="DB7" i="3" s="1"/>
  <c r="DA7" i="3"/>
  <c r="DC7" i="3"/>
  <c r="DF7" i="3"/>
  <c r="DG7" i="3"/>
  <c r="DH7" i="3"/>
  <c r="DI7" i="3"/>
  <c r="DJ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U10" i="3"/>
  <c r="CV10" i="3"/>
  <c r="CX10" i="3"/>
  <c r="CY10" i="3"/>
  <c r="CZ10" i="3"/>
  <c r="DA10" i="3"/>
  <c r="DB10" i="3"/>
  <c r="DC10" i="3"/>
  <c r="DF10" i="3"/>
  <c r="DG10" i="3"/>
  <c r="DH10" i="3"/>
  <c r="DI10" i="3"/>
  <c r="DJ10" i="3" s="1"/>
  <c r="A11" i="3"/>
  <c r="Y11" i="3"/>
  <c r="CY11" i="3"/>
  <c r="CZ11" i="3"/>
  <c r="DA11" i="3"/>
  <c r="DB11" i="3"/>
  <c r="DC11" i="3"/>
  <c r="A12" i="3"/>
  <c r="Y12" i="3"/>
  <c r="CU12" i="3"/>
  <c r="CY12" i="3"/>
  <c r="CZ12" i="3"/>
  <c r="DA12" i="3"/>
  <c r="DB12" i="3"/>
  <c r="DC12" i="3"/>
  <c r="A13" i="3"/>
  <c r="Y13" i="3"/>
  <c r="CW13" i="3"/>
  <c r="CX13" i="3"/>
  <c r="DH13" i="3" s="1"/>
  <c r="CY13" i="3"/>
  <c r="CZ13" i="3"/>
  <c r="DB13" i="3" s="1"/>
  <c r="DA13" i="3"/>
  <c r="DC13" i="3"/>
  <c r="A14" i="3"/>
  <c r="Y14" i="3"/>
  <c r="CW14" i="3" s="1"/>
  <c r="CY14" i="3"/>
  <c r="CZ14" i="3"/>
  <c r="DA14" i="3"/>
  <c r="DB14" i="3"/>
  <c r="DC14" i="3"/>
  <c r="A15" i="3"/>
  <c r="Y15" i="3"/>
  <c r="CW15" i="3"/>
  <c r="CX15" i="3"/>
  <c r="DF15" i="3" s="1"/>
  <c r="CY15" i="3"/>
  <c r="CZ15" i="3"/>
  <c r="DA15" i="3"/>
  <c r="DB15" i="3"/>
  <c r="DC15" i="3"/>
  <c r="A16" i="3"/>
  <c r="Y16" i="3"/>
  <c r="CV16" i="3" s="1"/>
  <c r="CU16" i="3"/>
  <c r="CX16" i="3"/>
  <c r="CY16" i="3"/>
  <c r="CZ16" i="3"/>
  <c r="DA16" i="3"/>
  <c r="DB16" i="3"/>
  <c r="DC16" i="3"/>
  <c r="DF16" i="3"/>
  <c r="DG16" i="3"/>
  <c r="DH16" i="3"/>
  <c r="DI16" i="3"/>
  <c r="DJ16" i="3" s="1"/>
  <c r="A17" i="3"/>
  <c r="Y17" i="3"/>
  <c r="CX17" i="3" s="1"/>
  <c r="CW17" i="3"/>
  <c r="CY17" i="3"/>
  <c r="CZ17" i="3"/>
  <c r="DB17" i="3" s="1"/>
  <c r="DA17" i="3"/>
  <c r="DC17" i="3"/>
  <c r="DF17" i="3"/>
  <c r="DG17" i="3"/>
  <c r="DH17" i="3"/>
  <c r="DI17" i="3"/>
  <c r="DJ17" i="3"/>
  <c r="A18" i="3"/>
  <c r="Y18" i="3"/>
  <c r="CW18" i="3" s="1"/>
  <c r="CX18" i="3"/>
  <c r="CY18" i="3"/>
  <c r="CZ18" i="3"/>
  <c r="DB18" i="3" s="1"/>
  <c r="DA18" i="3"/>
  <c r="DC18" i="3"/>
  <c r="A19" i="3"/>
  <c r="Y19" i="3"/>
  <c r="CU19" i="3"/>
  <c r="CV19" i="3"/>
  <c r="CX19" i="3"/>
  <c r="CY19" i="3"/>
  <c r="CZ19" i="3"/>
  <c r="DB19" i="3" s="1"/>
  <c r="DA19" i="3"/>
  <c r="DC19" i="3"/>
  <c r="DF19" i="3"/>
  <c r="A20" i="3"/>
  <c r="Y20" i="3"/>
  <c r="CW20" i="3" s="1"/>
  <c r="CX20" i="3"/>
  <c r="CY20" i="3"/>
  <c r="CZ20" i="3"/>
  <c r="DA20" i="3"/>
  <c r="DB20" i="3"/>
  <c r="DC20" i="3"/>
  <c r="DF20" i="3"/>
  <c r="DG20" i="3"/>
  <c r="DH20" i="3"/>
  <c r="DI20" i="3"/>
  <c r="DJ20" i="3"/>
  <c r="A21" i="3"/>
  <c r="Y21" i="3"/>
  <c r="CX21" i="3" s="1"/>
  <c r="DF21" i="3" s="1"/>
  <c r="CW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X35" i="3" s="1"/>
  <c r="CW35" i="3"/>
  <c r="CY35" i="3"/>
  <c r="CZ35" i="3"/>
  <c r="DB35" i="3" s="1"/>
  <c r="DA35" i="3"/>
  <c r="DC35" i="3"/>
  <c r="DF35" i="3"/>
  <c r="DG35" i="3"/>
  <c r="DH35" i="3"/>
  <c r="DI35" i="3"/>
  <c r="DJ3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D28" i="1"/>
  <c r="E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S30" i="1"/>
  <c r="CY30" i="1" s="1"/>
  <c r="X30" i="1" s="1"/>
  <c r="V30" i="1"/>
  <c r="AC30" i="1"/>
  <c r="CQ30" i="1" s="1"/>
  <c r="AE30" i="1"/>
  <c r="AF30" i="1"/>
  <c r="CT30" i="1" s="1"/>
  <c r="AG30" i="1"/>
  <c r="AH30" i="1"/>
  <c r="AI30" i="1"/>
  <c r="AJ30" i="1"/>
  <c r="CU30" i="1"/>
  <c r="T30" i="1" s="1"/>
  <c r="CV30" i="1"/>
  <c r="U30" i="1" s="1"/>
  <c r="CW30" i="1"/>
  <c r="CX30" i="1"/>
  <c r="W30" i="1" s="1"/>
  <c r="AJ33" i="1" s="1"/>
  <c r="GL30" i="1"/>
  <c r="BZ33" i="1" s="1"/>
  <c r="GO30" i="1"/>
  <c r="CC33" i="1" s="1"/>
  <c r="GP30" i="1"/>
  <c r="CD33" i="1" s="1"/>
  <c r="GV30" i="1"/>
  <c r="HC30" i="1" s="1"/>
  <c r="GX30" i="1" s="1"/>
  <c r="AC31" i="1"/>
  <c r="CQ31" i="1" s="1"/>
  <c r="P31" i="1" s="1"/>
  <c r="AE31" i="1"/>
  <c r="CS31" i="1" s="1"/>
  <c r="R31" i="1" s="1"/>
  <c r="AF31" i="1"/>
  <c r="CT31" i="1" s="1"/>
  <c r="S31" i="1" s="1"/>
  <c r="AG31" i="1"/>
  <c r="AH31" i="1"/>
  <c r="AI31" i="1"/>
  <c r="CW31" i="1" s="1"/>
  <c r="V31" i="1" s="1"/>
  <c r="AJ31" i="1"/>
  <c r="CU31" i="1"/>
  <c r="T31" i="1" s="1"/>
  <c r="CV31" i="1"/>
  <c r="U31" i="1" s="1"/>
  <c r="AH33" i="1" s="1"/>
  <c r="CX31" i="1"/>
  <c r="W31" i="1" s="1"/>
  <c r="GL31" i="1"/>
  <c r="GO31" i="1"/>
  <c r="GP31" i="1"/>
  <c r="GV31" i="1"/>
  <c r="HC31" i="1" s="1"/>
  <c r="GX31" i="1" s="1"/>
  <c r="B33" i="1"/>
  <c r="B28" i="1" s="1"/>
  <c r="C33" i="1"/>
  <c r="C28" i="1" s="1"/>
  <c r="D33" i="1"/>
  <c r="F33" i="1"/>
  <c r="F28" i="1" s="1"/>
  <c r="G33" i="1"/>
  <c r="G28" i="1" s="1"/>
  <c r="BB33" i="1"/>
  <c r="F46" i="1" s="1"/>
  <c r="BC33" i="1"/>
  <c r="BC28" i="1" s="1"/>
  <c r="BX33" i="1"/>
  <c r="BY33" i="1"/>
  <c r="CJ33" i="1"/>
  <c r="CJ28" i="1" s="1"/>
  <c r="CK33" i="1"/>
  <c r="CK28" i="1" s="1"/>
  <c r="CL33" i="1"/>
  <c r="CL28" i="1" s="1"/>
  <c r="CM33" i="1"/>
  <c r="CM28" i="1" s="1"/>
  <c r="D63" i="1"/>
  <c r="E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D67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I71" i="1"/>
  <c r="P71" i="1" s="1"/>
  <c r="K71" i="1"/>
  <c r="AC71" i="1"/>
  <c r="AD71" i="1"/>
  <c r="AB71" i="1" s="1"/>
  <c r="AE71" i="1"/>
  <c r="AF71" i="1"/>
  <c r="AG71" i="1"/>
  <c r="AH71" i="1"/>
  <c r="CV71" i="1" s="1"/>
  <c r="U71" i="1" s="1"/>
  <c r="AI71" i="1"/>
  <c r="CW71" i="1" s="1"/>
  <c r="V71" i="1" s="1"/>
  <c r="AJ71" i="1"/>
  <c r="CQ71" i="1"/>
  <c r="CR71" i="1"/>
  <c r="CS71" i="1"/>
  <c r="CT71" i="1"/>
  <c r="CU71" i="1"/>
  <c r="T71" i="1" s="1"/>
  <c r="CX71" i="1"/>
  <c r="W71" i="1" s="1"/>
  <c r="GL71" i="1"/>
  <c r="GO71" i="1"/>
  <c r="GP71" i="1"/>
  <c r="GV71" i="1"/>
  <c r="HC71" i="1"/>
  <c r="GX71" i="1" s="1"/>
  <c r="C72" i="1"/>
  <c r="D72" i="1"/>
  <c r="I72" i="1"/>
  <c r="CU4" i="3" s="1"/>
  <c r="K72" i="1"/>
  <c r="Q72" i="1"/>
  <c r="AC72" i="1"/>
  <c r="CQ72" i="1" s="1"/>
  <c r="AD72" i="1"/>
  <c r="AE72" i="1"/>
  <c r="AF72" i="1"/>
  <c r="AG72" i="1"/>
  <c r="CU72" i="1" s="1"/>
  <c r="T72" i="1" s="1"/>
  <c r="AH72" i="1"/>
  <c r="CV72" i="1" s="1"/>
  <c r="U72" i="1" s="1"/>
  <c r="AI72" i="1"/>
  <c r="CW72" i="1" s="1"/>
  <c r="V72" i="1" s="1"/>
  <c r="AJ72" i="1"/>
  <c r="CX72" i="1"/>
  <c r="W72" i="1" s="1"/>
  <c r="GL72" i="1"/>
  <c r="GO72" i="1"/>
  <c r="CC84" i="1" s="1"/>
  <c r="GP72" i="1"/>
  <c r="GV72" i="1"/>
  <c r="HC72" i="1" s="1"/>
  <c r="GX72" i="1" s="1"/>
  <c r="C73" i="1"/>
  <c r="D73" i="1"/>
  <c r="I73" i="1"/>
  <c r="CX6" i="3" s="1"/>
  <c r="DG6" i="3" s="1"/>
  <c r="K73" i="1"/>
  <c r="Q73" i="1"/>
  <c r="R73" i="1"/>
  <c r="GK73" i="1" s="1"/>
  <c r="U73" i="1"/>
  <c r="V73" i="1"/>
  <c r="AC73" i="1"/>
  <c r="P73" i="1" s="1"/>
  <c r="AD73" i="1"/>
  <c r="AE73" i="1"/>
  <c r="AF73" i="1"/>
  <c r="S73" i="1" s="1"/>
  <c r="AG73" i="1"/>
  <c r="AH73" i="1"/>
  <c r="AI73" i="1"/>
  <c r="AJ73" i="1"/>
  <c r="CQ73" i="1"/>
  <c r="CR73" i="1"/>
  <c r="CS73" i="1"/>
  <c r="CT73" i="1"/>
  <c r="CU73" i="1"/>
  <c r="T73" i="1" s="1"/>
  <c r="CV73" i="1"/>
  <c r="CW73" i="1"/>
  <c r="CX73" i="1"/>
  <c r="W73" i="1" s="1"/>
  <c r="GL73" i="1"/>
  <c r="GO73" i="1"/>
  <c r="GP73" i="1"/>
  <c r="GV73" i="1"/>
  <c r="HC73" i="1" s="1"/>
  <c r="GX73" i="1" s="1"/>
  <c r="C74" i="1"/>
  <c r="D74" i="1"/>
  <c r="I74" i="1"/>
  <c r="CU8" i="3" s="1"/>
  <c r="K74" i="1"/>
  <c r="Q74" i="1"/>
  <c r="R74" i="1"/>
  <c r="S74" i="1"/>
  <c r="CY74" i="1" s="1"/>
  <c r="X74" i="1" s="1"/>
  <c r="V74" i="1"/>
  <c r="AC74" i="1"/>
  <c r="AD74" i="1"/>
  <c r="AE74" i="1"/>
  <c r="CS74" i="1" s="1"/>
  <c r="AF74" i="1"/>
  <c r="CT74" i="1" s="1"/>
  <c r="AG74" i="1"/>
  <c r="AH74" i="1"/>
  <c r="CV74" i="1" s="1"/>
  <c r="U74" i="1" s="1"/>
  <c r="AI74" i="1"/>
  <c r="CW74" i="1" s="1"/>
  <c r="AJ74" i="1"/>
  <c r="CX74" i="1" s="1"/>
  <c r="W74" i="1" s="1"/>
  <c r="CR74" i="1"/>
  <c r="CU74" i="1"/>
  <c r="T74" i="1" s="1"/>
  <c r="CZ74" i="1"/>
  <c r="Y74" i="1" s="1"/>
  <c r="GK74" i="1"/>
  <c r="GL74" i="1"/>
  <c r="GO74" i="1"/>
  <c r="GP74" i="1"/>
  <c r="GV74" i="1"/>
  <c r="HC74" i="1" s="1"/>
  <c r="GX74" i="1" s="1"/>
  <c r="C75" i="1"/>
  <c r="D75" i="1"/>
  <c r="I75" i="1"/>
  <c r="K75" i="1"/>
  <c r="Q75" i="1"/>
  <c r="R75" i="1"/>
  <c r="GK75" i="1" s="1"/>
  <c r="S75" i="1"/>
  <c r="CY75" i="1" s="1"/>
  <c r="X75" i="1" s="1"/>
  <c r="V75" i="1"/>
  <c r="AC75" i="1"/>
  <c r="P75" i="1" s="1"/>
  <c r="AD75" i="1"/>
  <c r="AB75" i="1" s="1"/>
  <c r="AE75" i="1"/>
  <c r="AF75" i="1"/>
  <c r="AG75" i="1"/>
  <c r="AH75" i="1"/>
  <c r="CV75" i="1" s="1"/>
  <c r="U75" i="1" s="1"/>
  <c r="AI75" i="1"/>
  <c r="AJ75" i="1"/>
  <c r="CP75" i="1"/>
  <c r="O75" i="1" s="1"/>
  <c r="CQ75" i="1"/>
  <c r="CR75" i="1"/>
  <c r="CS75" i="1"/>
  <c r="CT75" i="1"/>
  <c r="CU75" i="1"/>
  <c r="T75" i="1" s="1"/>
  <c r="CW75" i="1"/>
  <c r="CX75" i="1"/>
  <c r="W75" i="1" s="1"/>
  <c r="GL75" i="1"/>
  <c r="GO75" i="1"/>
  <c r="GP75" i="1"/>
  <c r="GV75" i="1"/>
  <c r="HC75" i="1"/>
  <c r="GX75" i="1" s="1"/>
  <c r="I76" i="1"/>
  <c r="V76" i="1" s="1"/>
  <c r="K76" i="1"/>
  <c r="Q76" i="1"/>
  <c r="U76" i="1"/>
  <c r="AB76" i="1"/>
  <c r="AC76" i="1"/>
  <c r="AE76" i="1"/>
  <c r="AD76" i="1" s="1"/>
  <c r="AF76" i="1"/>
  <c r="AG76" i="1"/>
  <c r="CU76" i="1" s="1"/>
  <c r="T76" i="1" s="1"/>
  <c r="AH76" i="1"/>
  <c r="AI76" i="1"/>
  <c r="CW76" i="1" s="1"/>
  <c r="AJ76" i="1"/>
  <c r="CX76" i="1" s="1"/>
  <c r="W76" i="1" s="1"/>
  <c r="CQ76" i="1"/>
  <c r="CR76" i="1"/>
  <c r="CS76" i="1"/>
  <c r="CT76" i="1"/>
  <c r="CV76" i="1"/>
  <c r="GL76" i="1"/>
  <c r="GO76" i="1"/>
  <c r="GP76" i="1"/>
  <c r="GV76" i="1"/>
  <c r="HC76" i="1" s="1"/>
  <c r="GX76" i="1" s="1"/>
  <c r="I77" i="1"/>
  <c r="K77" i="1"/>
  <c r="P77" i="1"/>
  <c r="Q77" i="1"/>
  <c r="T77" i="1"/>
  <c r="W77" i="1"/>
  <c r="AC77" i="1"/>
  <c r="CQ77" i="1" s="1"/>
  <c r="AE77" i="1"/>
  <c r="AF77" i="1"/>
  <c r="AG77" i="1"/>
  <c r="CU77" i="1" s="1"/>
  <c r="AH77" i="1"/>
  <c r="AI77" i="1"/>
  <c r="CW77" i="1" s="1"/>
  <c r="V77" i="1" s="1"/>
  <c r="AJ77" i="1"/>
  <c r="CS77" i="1"/>
  <c r="CV77" i="1"/>
  <c r="U77" i="1" s="1"/>
  <c r="CX77" i="1"/>
  <c r="GL77" i="1"/>
  <c r="GO77" i="1"/>
  <c r="GP77" i="1"/>
  <c r="GV77" i="1"/>
  <c r="HC77" i="1" s="1"/>
  <c r="GX77" i="1"/>
  <c r="I78" i="1"/>
  <c r="K78" i="1"/>
  <c r="R78" i="1"/>
  <c r="S78" i="1"/>
  <c r="CY78" i="1" s="1"/>
  <c r="X78" i="1" s="1"/>
  <c r="T78" i="1"/>
  <c r="W78" i="1"/>
  <c r="AC78" i="1"/>
  <c r="AD78" i="1"/>
  <c r="AE78" i="1"/>
  <c r="Q78" i="1" s="1"/>
  <c r="AF78" i="1"/>
  <c r="AG78" i="1"/>
  <c r="AH78" i="1"/>
  <c r="AI78" i="1"/>
  <c r="AJ78" i="1"/>
  <c r="CR78" i="1"/>
  <c r="CS78" i="1"/>
  <c r="CT78" i="1"/>
  <c r="CU78" i="1"/>
  <c r="CV78" i="1"/>
  <c r="U78" i="1" s="1"/>
  <c r="CW78" i="1"/>
  <c r="V78" i="1" s="1"/>
  <c r="CX78" i="1"/>
  <c r="CZ78" i="1"/>
  <c r="Y78" i="1" s="1"/>
  <c r="GK78" i="1"/>
  <c r="GL78" i="1"/>
  <c r="GO78" i="1"/>
  <c r="GP78" i="1"/>
  <c r="GV78" i="1"/>
  <c r="HC78" i="1"/>
  <c r="GX78" i="1" s="1"/>
  <c r="I79" i="1"/>
  <c r="K79" i="1"/>
  <c r="P79" i="1"/>
  <c r="CP79" i="1" s="1"/>
  <c r="O79" i="1" s="1"/>
  <c r="Q79" i="1"/>
  <c r="R79" i="1"/>
  <c r="GK79" i="1" s="1"/>
  <c r="S79" i="1"/>
  <c r="CZ79" i="1" s="1"/>
  <c r="Y79" i="1" s="1"/>
  <c r="W79" i="1"/>
  <c r="AB79" i="1"/>
  <c r="AC79" i="1"/>
  <c r="AE79" i="1"/>
  <c r="AD79" i="1" s="1"/>
  <c r="AF79" i="1"/>
  <c r="AG79" i="1"/>
  <c r="AH79" i="1"/>
  <c r="AI79" i="1"/>
  <c r="CW79" i="1" s="1"/>
  <c r="V79" i="1" s="1"/>
  <c r="AJ79" i="1"/>
  <c r="CX79" i="1" s="1"/>
  <c r="CQ79" i="1"/>
  <c r="CR79" i="1"/>
  <c r="CS79" i="1"/>
  <c r="CT79" i="1"/>
  <c r="CU79" i="1"/>
  <c r="T79" i="1" s="1"/>
  <c r="CV79" i="1"/>
  <c r="U79" i="1" s="1"/>
  <c r="GL79" i="1"/>
  <c r="GO79" i="1"/>
  <c r="GP79" i="1"/>
  <c r="GV79" i="1"/>
  <c r="HC79" i="1" s="1"/>
  <c r="GX79" i="1" s="1"/>
  <c r="I80" i="1"/>
  <c r="Q80" i="1" s="1"/>
  <c r="K80" i="1"/>
  <c r="P80" i="1"/>
  <c r="AC80" i="1"/>
  <c r="CQ80" i="1" s="1"/>
  <c r="AD80" i="1"/>
  <c r="AE80" i="1"/>
  <c r="CS80" i="1" s="1"/>
  <c r="AF80" i="1"/>
  <c r="AG80" i="1"/>
  <c r="CU80" i="1" s="1"/>
  <c r="T80" i="1" s="1"/>
  <c r="AH80" i="1"/>
  <c r="AI80" i="1"/>
  <c r="AJ80" i="1"/>
  <c r="CV80" i="1"/>
  <c r="U80" i="1" s="1"/>
  <c r="CW80" i="1"/>
  <c r="CX80" i="1"/>
  <c r="W80" i="1" s="1"/>
  <c r="GL80" i="1"/>
  <c r="GO80" i="1"/>
  <c r="GP80" i="1"/>
  <c r="GV80" i="1"/>
  <c r="HC80" i="1" s="1"/>
  <c r="GX80" i="1" s="1"/>
  <c r="I81" i="1"/>
  <c r="K81" i="1"/>
  <c r="S81" i="1"/>
  <c r="CY81" i="1" s="1"/>
  <c r="X81" i="1" s="1"/>
  <c r="T81" i="1"/>
  <c r="AC81" i="1"/>
  <c r="AD81" i="1"/>
  <c r="AE81" i="1"/>
  <c r="Q81" i="1" s="1"/>
  <c r="AF81" i="1"/>
  <c r="AG81" i="1"/>
  <c r="AH81" i="1"/>
  <c r="AI81" i="1"/>
  <c r="AJ81" i="1"/>
  <c r="CX81" i="1" s="1"/>
  <c r="W81" i="1" s="1"/>
  <c r="CR81" i="1"/>
  <c r="CS81" i="1"/>
  <c r="CT81" i="1"/>
  <c r="CU81" i="1"/>
  <c r="CV81" i="1"/>
  <c r="U81" i="1" s="1"/>
  <c r="CW81" i="1"/>
  <c r="V81" i="1" s="1"/>
  <c r="CZ81" i="1"/>
  <c r="Y81" i="1" s="1"/>
  <c r="GL81" i="1"/>
  <c r="GO81" i="1"/>
  <c r="GP81" i="1"/>
  <c r="GV81" i="1"/>
  <c r="HC81" i="1"/>
  <c r="GX81" i="1" s="1"/>
  <c r="I82" i="1"/>
  <c r="K82" i="1"/>
  <c r="P82" i="1"/>
  <c r="Q82" i="1"/>
  <c r="R82" i="1"/>
  <c r="S82" i="1"/>
  <c r="CZ82" i="1" s="1"/>
  <c r="Y82" i="1" s="1"/>
  <c r="V82" i="1"/>
  <c r="W82" i="1"/>
  <c r="AB82" i="1"/>
  <c r="AC82" i="1"/>
  <c r="AD82" i="1"/>
  <c r="AE82" i="1"/>
  <c r="AF82" i="1"/>
  <c r="AG82" i="1"/>
  <c r="AH82" i="1"/>
  <c r="CV82" i="1" s="1"/>
  <c r="U82" i="1" s="1"/>
  <c r="AI82" i="1"/>
  <c r="CW82" i="1" s="1"/>
  <c r="AJ82" i="1"/>
  <c r="CX82" i="1" s="1"/>
  <c r="CQ82" i="1"/>
  <c r="CR82" i="1"/>
  <c r="CS82" i="1"/>
  <c r="CT82" i="1"/>
  <c r="CU82" i="1"/>
  <c r="T82" i="1" s="1"/>
  <c r="GK82" i="1"/>
  <c r="GL82" i="1"/>
  <c r="GO82" i="1"/>
  <c r="GP82" i="1"/>
  <c r="GV82" i="1"/>
  <c r="GX82" i="1"/>
  <c r="HC82" i="1"/>
  <c r="B84" i="1"/>
  <c r="B69" i="1" s="1"/>
  <c r="C84" i="1"/>
  <c r="C69" i="1" s="1"/>
  <c r="D84" i="1"/>
  <c r="D69" i="1" s="1"/>
  <c r="F84" i="1"/>
  <c r="F69" i="1" s="1"/>
  <c r="G84" i="1"/>
  <c r="G69" i="1" s="1"/>
  <c r="AO84" i="1"/>
  <c r="AO69" i="1" s="1"/>
  <c r="AP84" i="1"/>
  <c r="AP69" i="1" s="1"/>
  <c r="AQ84" i="1"/>
  <c r="AQ69" i="1" s="1"/>
  <c r="AU84" i="1"/>
  <c r="BB84" i="1"/>
  <c r="BB69" i="1" s="1"/>
  <c r="BX84" i="1"/>
  <c r="BY84" i="1"/>
  <c r="BZ84" i="1"/>
  <c r="BZ69" i="1" s="1"/>
  <c r="CD84" i="1"/>
  <c r="CD69" i="1" s="1"/>
  <c r="CK84" i="1"/>
  <c r="CK69" i="1" s="1"/>
  <c r="CL84" i="1"/>
  <c r="BC84" i="1" s="1"/>
  <c r="BC69" i="1" s="1"/>
  <c r="CM84" i="1"/>
  <c r="BD84" i="1" s="1"/>
  <c r="BD69" i="1" s="1"/>
  <c r="F93" i="1"/>
  <c r="F100" i="1"/>
  <c r="F109" i="1"/>
  <c r="D114" i="1"/>
  <c r="E116" i="1"/>
  <c r="F116" i="1"/>
  <c r="Z116" i="1"/>
  <c r="AA116" i="1"/>
  <c r="AM116" i="1"/>
  <c r="AN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CM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G116" i="1"/>
  <c r="DH116" i="1"/>
  <c r="DI116" i="1"/>
  <c r="DJ116" i="1"/>
  <c r="DK116" i="1"/>
  <c r="DL116" i="1"/>
  <c r="DM116" i="1"/>
  <c r="DN116" i="1"/>
  <c r="DO116" i="1"/>
  <c r="DP116" i="1"/>
  <c r="DQ116" i="1"/>
  <c r="DR116" i="1"/>
  <c r="DS116" i="1"/>
  <c r="DT116" i="1"/>
  <c r="DU116" i="1"/>
  <c r="DV116" i="1"/>
  <c r="DW116" i="1"/>
  <c r="DX116" i="1"/>
  <c r="DY116" i="1"/>
  <c r="DZ116" i="1"/>
  <c r="EA116" i="1"/>
  <c r="EB116" i="1"/>
  <c r="EC116" i="1"/>
  <c r="ED116" i="1"/>
  <c r="EE116" i="1"/>
  <c r="EF116" i="1"/>
  <c r="EG116" i="1"/>
  <c r="EH116" i="1"/>
  <c r="EI116" i="1"/>
  <c r="EJ116" i="1"/>
  <c r="EK116" i="1"/>
  <c r="EL116" i="1"/>
  <c r="EM116" i="1"/>
  <c r="EN116" i="1"/>
  <c r="EO116" i="1"/>
  <c r="EP116" i="1"/>
  <c r="EQ116" i="1"/>
  <c r="ER116" i="1"/>
  <c r="ES116" i="1"/>
  <c r="ET116" i="1"/>
  <c r="EU116" i="1"/>
  <c r="EV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P116" i="1"/>
  <c r="FQ116" i="1"/>
  <c r="FR116" i="1"/>
  <c r="FS116" i="1"/>
  <c r="FT116" i="1"/>
  <c r="FU116" i="1"/>
  <c r="FV116" i="1"/>
  <c r="FW116" i="1"/>
  <c r="FX116" i="1"/>
  <c r="FY116" i="1"/>
  <c r="FZ116" i="1"/>
  <c r="GA116" i="1"/>
  <c r="GB116" i="1"/>
  <c r="GC116" i="1"/>
  <c r="GD116" i="1"/>
  <c r="GE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GX116" i="1"/>
  <c r="I118" i="1"/>
  <c r="K118" i="1"/>
  <c r="P118" i="1"/>
  <c r="S118" i="1"/>
  <c r="CY118" i="1" s="1"/>
  <c r="X118" i="1" s="1"/>
  <c r="T118" i="1"/>
  <c r="AC118" i="1"/>
  <c r="AE118" i="1"/>
  <c r="AF118" i="1"/>
  <c r="CT118" i="1" s="1"/>
  <c r="AG118" i="1"/>
  <c r="CU118" i="1" s="1"/>
  <c r="AH118" i="1"/>
  <c r="AI118" i="1"/>
  <c r="AJ118" i="1"/>
  <c r="CQ118" i="1"/>
  <c r="CV118" i="1"/>
  <c r="U118" i="1" s="1"/>
  <c r="CW118" i="1"/>
  <c r="V118" i="1" s="1"/>
  <c r="CX118" i="1"/>
  <c r="W118" i="1" s="1"/>
  <c r="CZ118" i="1"/>
  <c r="Y118" i="1" s="1"/>
  <c r="GL118" i="1"/>
  <c r="GO118" i="1"/>
  <c r="GP118" i="1"/>
  <c r="GV118" i="1"/>
  <c r="HC118" i="1"/>
  <c r="GX118" i="1" s="1"/>
  <c r="I119" i="1"/>
  <c r="Q119" i="1" s="1"/>
  <c r="K119" i="1"/>
  <c r="S119" i="1"/>
  <c r="CY119" i="1" s="1"/>
  <c r="X119" i="1" s="1"/>
  <c r="T119" i="1"/>
  <c r="W119" i="1"/>
  <c r="AC119" i="1"/>
  <c r="AD119" i="1"/>
  <c r="AE119" i="1"/>
  <c r="R119" i="1" s="1"/>
  <c r="GK119" i="1" s="1"/>
  <c r="AF119" i="1"/>
  <c r="AG119" i="1"/>
  <c r="AH119" i="1"/>
  <c r="AI119" i="1"/>
  <c r="AJ119" i="1"/>
  <c r="CR119" i="1"/>
  <c r="CS119" i="1"/>
  <c r="CT119" i="1"/>
  <c r="CU119" i="1"/>
  <c r="CV119" i="1"/>
  <c r="U119" i="1" s="1"/>
  <c r="CW119" i="1"/>
  <c r="V119" i="1" s="1"/>
  <c r="CX119" i="1"/>
  <c r="CZ119" i="1"/>
  <c r="Y119" i="1" s="1"/>
  <c r="GL119" i="1"/>
  <c r="GO119" i="1"/>
  <c r="GP119" i="1"/>
  <c r="GV119" i="1"/>
  <c r="HC119" i="1"/>
  <c r="GX119" i="1" s="1"/>
  <c r="I120" i="1"/>
  <c r="P120" i="1" s="1"/>
  <c r="K120" i="1"/>
  <c r="Q120" i="1"/>
  <c r="AC120" i="1"/>
  <c r="AE120" i="1"/>
  <c r="AD120" i="1" s="1"/>
  <c r="AB120" i="1" s="1"/>
  <c r="AF120" i="1"/>
  <c r="AG120" i="1"/>
  <c r="AH120" i="1"/>
  <c r="CV120" i="1" s="1"/>
  <c r="U120" i="1" s="1"/>
  <c r="AI120" i="1"/>
  <c r="CW120" i="1" s="1"/>
  <c r="V120" i="1" s="1"/>
  <c r="AJ120" i="1"/>
  <c r="CX120" i="1" s="1"/>
  <c r="W120" i="1" s="1"/>
  <c r="CQ120" i="1"/>
  <c r="CT120" i="1"/>
  <c r="CU120" i="1"/>
  <c r="T120" i="1" s="1"/>
  <c r="GL120" i="1"/>
  <c r="GO120" i="1"/>
  <c r="GP120" i="1"/>
  <c r="GV120" i="1"/>
  <c r="HC120" i="1" s="1"/>
  <c r="GX120" i="1" s="1"/>
  <c r="I121" i="1"/>
  <c r="Q121" i="1" s="1"/>
  <c r="K121" i="1"/>
  <c r="R121" i="1"/>
  <c r="GK121" i="1" s="1"/>
  <c r="AC121" i="1"/>
  <c r="AB121" i="1" s="1"/>
  <c r="AD121" i="1"/>
  <c r="AE121" i="1"/>
  <c r="AF121" i="1"/>
  <c r="CT121" i="1" s="1"/>
  <c r="AG121" i="1"/>
  <c r="CU121" i="1" s="1"/>
  <c r="T121" i="1" s="1"/>
  <c r="AH121" i="1"/>
  <c r="CV121" i="1" s="1"/>
  <c r="U121" i="1" s="1"/>
  <c r="AI121" i="1"/>
  <c r="CW121" i="1" s="1"/>
  <c r="V121" i="1" s="1"/>
  <c r="AJ121" i="1"/>
  <c r="CX121" i="1" s="1"/>
  <c r="W121" i="1" s="1"/>
  <c r="CR121" i="1"/>
  <c r="CS121" i="1"/>
  <c r="GL121" i="1"/>
  <c r="GO121" i="1"/>
  <c r="GP121" i="1"/>
  <c r="GV121" i="1"/>
  <c r="HC121" i="1"/>
  <c r="GX121" i="1" s="1"/>
  <c r="I122" i="1"/>
  <c r="K122" i="1"/>
  <c r="R122" i="1"/>
  <c r="GK122" i="1" s="1"/>
  <c r="AC122" i="1"/>
  <c r="AD122" i="1"/>
  <c r="AE122" i="1"/>
  <c r="CR122" i="1" s="1"/>
  <c r="AF122" i="1"/>
  <c r="S122" i="1" s="1"/>
  <c r="AG122" i="1"/>
  <c r="CU122" i="1" s="1"/>
  <c r="T122" i="1" s="1"/>
  <c r="AH122" i="1"/>
  <c r="CV122" i="1" s="1"/>
  <c r="U122" i="1" s="1"/>
  <c r="AI122" i="1"/>
  <c r="AJ122" i="1"/>
  <c r="CQ122" i="1"/>
  <c r="CW122" i="1"/>
  <c r="V122" i="1" s="1"/>
  <c r="CX122" i="1"/>
  <c r="W122" i="1" s="1"/>
  <c r="GL122" i="1"/>
  <c r="GO122" i="1"/>
  <c r="GP122" i="1"/>
  <c r="GV122" i="1"/>
  <c r="HC122" i="1"/>
  <c r="GX122" i="1" s="1"/>
  <c r="I123" i="1"/>
  <c r="P123" i="1" s="1"/>
  <c r="CP123" i="1" s="1"/>
  <c r="O123" i="1" s="1"/>
  <c r="K123" i="1"/>
  <c r="Q123" i="1"/>
  <c r="S123" i="1"/>
  <c r="CZ123" i="1" s="1"/>
  <c r="Y123" i="1" s="1"/>
  <c r="V123" i="1"/>
  <c r="AB123" i="1"/>
  <c r="AC123" i="1"/>
  <c r="AE123" i="1"/>
  <c r="AD123" i="1" s="1"/>
  <c r="AF123" i="1"/>
  <c r="CT123" i="1" s="1"/>
  <c r="AG123" i="1"/>
  <c r="CU123" i="1" s="1"/>
  <c r="T123" i="1" s="1"/>
  <c r="AH123" i="1"/>
  <c r="AI123" i="1"/>
  <c r="AJ123" i="1"/>
  <c r="CQ123" i="1"/>
  <c r="CS123" i="1"/>
  <c r="CV123" i="1"/>
  <c r="U123" i="1" s="1"/>
  <c r="CW123" i="1"/>
  <c r="CX123" i="1"/>
  <c r="W123" i="1" s="1"/>
  <c r="GL123" i="1"/>
  <c r="BZ129" i="1" s="1"/>
  <c r="GO123" i="1"/>
  <c r="GP123" i="1"/>
  <c r="CD129" i="1" s="1"/>
  <c r="GV123" i="1"/>
  <c r="HC123" i="1" s="1"/>
  <c r="GX123" i="1" s="1"/>
  <c r="I124" i="1"/>
  <c r="K124" i="1"/>
  <c r="P124" i="1"/>
  <c r="S124" i="1"/>
  <c r="CY124" i="1" s="1"/>
  <c r="X124" i="1" s="1"/>
  <c r="T124" i="1"/>
  <c r="AC124" i="1"/>
  <c r="AE124" i="1"/>
  <c r="AF124" i="1"/>
  <c r="CT124" i="1" s="1"/>
  <c r="AG124" i="1"/>
  <c r="CU124" i="1" s="1"/>
  <c r="AH124" i="1"/>
  <c r="AI124" i="1"/>
  <c r="AJ124" i="1"/>
  <c r="CQ124" i="1"/>
  <c r="CV124" i="1"/>
  <c r="U124" i="1" s="1"/>
  <c r="CW124" i="1"/>
  <c r="V124" i="1" s="1"/>
  <c r="CX124" i="1"/>
  <c r="W124" i="1" s="1"/>
  <c r="CZ124" i="1"/>
  <c r="Y124" i="1" s="1"/>
  <c r="GL124" i="1"/>
  <c r="GO124" i="1"/>
  <c r="GP124" i="1"/>
  <c r="GV124" i="1"/>
  <c r="HC124" i="1"/>
  <c r="GX124" i="1" s="1"/>
  <c r="I125" i="1"/>
  <c r="Q125" i="1" s="1"/>
  <c r="K125" i="1"/>
  <c r="S125" i="1"/>
  <c r="CY125" i="1" s="1"/>
  <c r="X125" i="1" s="1"/>
  <c r="T125" i="1"/>
  <c r="W125" i="1"/>
  <c r="AC125" i="1"/>
  <c r="AD125" i="1"/>
  <c r="AE125" i="1"/>
  <c r="R125" i="1" s="1"/>
  <c r="GK125" i="1" s="1"/>
  <c r="AF125" i="1"/>
  <c r="AG125" i="1"/>
  <c r="AH125" i="1"/>
  <c r="AI125" i="1"/>
  <c r="AJ125" i="1"/>
  <c r="CR125" i="1"/>
  <c r="CS125" i="1"/>
  <c r="CT125" i="1"/>
  <c r="CU125" i="1"/>
  <c r="CV125" i="1"/>
  <c r="U125" i="1" s="1"/>
  <c r="CW125" i="1"/>
  <c r="V125" i="1" s="1"/>
  <c r="CX125" i="1"/>
  <c r="CZ125" i="1"/>
  <c r="Y125" i="1" s="1"/>
  <c r="GL125" i="1"/>
  <c r="GO125" i="1"/>
  <c r="GP125" i="1"/>
  <c r="GV125" i="1"/>
  <c r="GX125" i="1"/>
  <c r="HC125" i="1"/>
  <c r="I126" i="1"/>
  <c r="K126" i="1"/>
  <c r="AC126" i="1"/>
  <c r="AE126" i="1"/>
  <c r="AD126" i="1" s="1"/>
  <c r="AB126" i="1" s="1"/>
  <c r="AF126" i="1"/>
  <c r="AG126" i="1"/>
  <c r="AH126" i="1"/>
  <c r="CV126" i="1" s="1"/>
  <c r="U126" i="1" s="1"/>
  <c r="AI126" i="1"/>
  <c r="CW126" i="1" s="1"/>
  <c r="AJ126" i="1"/>
  <c r="CX126" i="1" s="1"/>
  <c r="CQ126" i="1"/>
  <c r="CT126" i="1"/>
  <c r="CU126" i="1"/>
  <c r="GL126" i="1"/>
  <c r="GO126" i="1"/>
  <c r="GP126" i="1"/>
  <c r="GV126" i="1"/>
  <c r="HC126" i="1" s="1"/>
  <c r="I127" i="1"/>
  <c r="K127" i="1"/>
  <c r="Q127" i="1"/>
  <c r="R127" i="1"/>
  <c r="GK127" i="1" s="1"/>
  <c r="AC127" i="1"/>
  <c r="AD127" i="1"/>
  <c r="AE127" i="1"/>
  <c r="AF127" i="1"/>
  <c r="AG127" i="1"/>
  <c r="CU127" i="1" s="1"/>
  <c r="T127" i="1" s="1"/>
  <c r="AH127" i="1"/>
  <c r="CV127" i="1" s="1"/>
  <c r="U127" i="1" s="1"/>
  <c r="AI127" i="1"/>
  <c r="CW127" i="1" s="1"/>
  <c r="V127" i="1" s="1"/>
  <c r="AJ127" i="1"/>
  <c r="CX127" i="1" s="1"/>
  <c r="W127" i="1" s="1"/>
  <c r="CR127" i="1"/>
  <c r="CS127" i="1"/>
  <c r="GL127" i="1"/>
  <c r="GO127" i="1"/>
  <c r="GP127" i="1"/>
  <c r="GV127" i="1"/>
  <c r="GX127" i="1"/>
  <c r="HC127" i="1"/>
  <c r="B129" i="1"/>
  <c r="B116" i="1" s="1"/>
  <c r="C129" i="1"/>
  <c r="C116" i="1" s="1"/>
  <c r="D129" i="1"/>
  <c r="D116" i="1" s="1"/>
  <c r="F129" i="1"/>
  <c r="G129" i="1"/>
  <c r="G116" i="1" s="1"/>
  <c r="AO129" i="1"/>
  <c r="AO116" i="1" s="1"/>
  <c r="BX129" i="1"/>
  <c r="BX116" i="1" s="1"/>
  <c r="BY129" i="1"/>
  <c r="BY116" i="1" s="1"/>
  <c r="CC129" i="1"/>
  <c r="CG129" i="1"/>
  <c r="CK129" i="1"/>
  <c r="CL129" i="1"/>
  <c r="CL116" i="1" s="1"/>
  <c r="CM129" i="1"/>
  <c r="BD129" i="1" s="1"/>
  <c r="D159" i="1"/>
  <c r="E161" i="1"/>
  <c r="G161" i="1"/>
  <c r="Z161" i="1"/>
  <c r="AA161" i="1"/>
  <c r="AM161" i="1"/>
  <c r="AN161" i="1"/>
  <c r="AP161" i="1"/>
  <c r="BE161" i="1"/>
  <c r="BF161" i="1"/>
  <c r="BG161" i="1"/>
  <c r="BH161" i="1"/>
  <c r="BI161" i="1"/>
  <c r="BJ161" i="1"/>
  <c r="BK161" i="1"/>
  <c r="BL161" i="1"/>
  <c r="BM161" i="1"/>
  <c r="BN161" i="1"/>
  <c r="BO161" i="1"/>
  <c r="BP161" i="1"/>
  <c r="BQ161" i="1"/>
  <c r="BR161" i="1"/>
  <c r="BS161" i="1"/>
  <c r="BT161" i="1"/>
  <c r="BU161" i="1"/>
  <c r="BV161" i="1"/>
  <c r="BW161" i="1"/>
  <c r="CD161" i="1"/>
  <c r="CN161" i="1"/>
  <c r="CO161" i="1"/>
  <c r="CP161" i="1"/>
  <c r="CQ161" i="1"/>
  <c r="CR161" i="1"/>
  <c r="CS161" i="1"/>
  <c r="CT161" i="1"/>
  <c r="CU161" i="1"/>
  <c r="CV161" i="1"/>
  <c r="CW161" i="1"/>
  <c r="CX161" i="1"/>
  <c r="CY161" i="1"/>
  <c r="CZ161" i="1"/>
  <c r="DA161" i="1"/>
  <c r="DB161" i="1"/>
  <c r="DC161" i="1"/>
  <c r="DD161" i="1"/>
  <c r="DE161" i="1"/>
  <c r="DF161" i="1"/>
  <c r="DG161" i="1"/>
  <c r="DH161" i="1"/>
  <c r="DI161" i="1"/>
  <c r="DJ161" i="1"/>
  <c r="DK161" i="1"/>
  <c r="DL161" i="1"/>
  <c r="DM161" i="1"/>
  <c r="DN161" i="1"/>
  <c r="DO161" i="1"/>
  <c r="DP161" i="1"/>
  <c r="DQ161" i="1"/>
  <c r="DR161" i="1"/>
  <c r="DS161" i="1"/>
  <c r="DT161" i="1"/>
  <c r="DU161" i="1"/>
  <c r="DV161" i="1"/>
  <c r="DW161" i="1"/>
  <c r="DX161" i="1"/>
  <c r="DY161" i="1"/>
  <c r="DZ161" i="1"/>
  <c r="EA161" i="1"/>
  <c r="EB161" i="1"/>
  <c r="EC161" i="1"/>
  <c r="ED161" i="1"/>
  <c r="EE161" i="1"/>
  <c r="EF161" i="1"/>
  <c r="EG161" i="1"/>
  <c r="EH161" i="1"/>
  <c r="EI161" i="1"/>
  <c r="EJ161" i="1"/>
  <c r="EK161" i="1"/>
  <c r="EL161" i="1"/>
  <c r="EM161" i="1"/>
  <c r="EN161" i="1"/>
  <c r="EO161" i="1"/>
  <c r="EP161" i="1"/>
  <c r="EQ161" i="1"/>
  <c r="ER161" i="1"/>
  <c r="ES161" i="1"/>
  <c r="ET161" i="1"/>
  <c r="EU161" i="1"/>
  <c r="EV161" i="1"/>
  <c r="EW161" i="1"/>
  <c r="EX161" i="1"/>
  <c r="EY161" i="1"/>
  <c r="EZ161" i="1"/>
  <c r="FA161" i="1"/>
  <c r="FB161" i="1"/>
  <c r="FC161" i="1"/>
  <c r="FD161" i="1"/>
  <c r="FE161" i="1"/>
  <c r="FF161" i="1"/>
  <c r="FG161" i="1"/>
  <c r="FH161" i="1"/>
  <c r="FI161" i="1"/>
  <c r="FJ161" i="1"/>
  <c r="FK161" i="1"/>
  <c r="FL161" i="1"/>
  <c r="FM161" i="1"/>
  <c r="FN161" i="1"/>
  <c r="FO161" i="1"/>
  <c r="FP161" i="1"/>
  <c r="FQ161" i="1"/>
  <c r="FR161" i="1"/>
  <c r="FS161" i="1"/>
  <c r="FT161" i="1"/>
  <c r="FU161" i="1"/>
  <c r="FV161" i="1"/>
  <c r="FW161" i="1"/>
  <c r="FX161" i="1"/>
  <c r="FY161" i="1"/>
  <c r="FZ161" i="1"/>
  <c r="GA161" i="1"/>
  <c r="GB161" i="1"/>
  <c r="GC161" i="1"/>
  <c r="GD161" i="1"/>
  <c r="GE161" i="1"/>
  <c r="GF161" i="1"/>
  <c r="GG161" i="1"/>
  <c r="GH161" i="1"/>
  <c r="GI161" i="1"/>
  <c r="GJ161" i="1"/>
  <c r="GK161" i="1"/>
  <c r="GL161" i="1"/>
  <c r="GM161" i="1"/>
  <c r="GN161" i="1"/>
  <c r="GO161" i="1"/>
  <c r="GP161" i="1"/>
  <c r="GQ161" i="1"/>
  <c r="GR161" i="1"/>
  <c r="GS161" i="1"/>
  <c r="GT161" i="1"/>
  <c r="GU161" i="1"/>
  <c r="GV161" i="1"/>
  <c r="GW161" i="1"/>
  <c r="GX161" i="1"/>
  <c r="I163" i="1"/>
  <c r="K163" i="1"/>
  <c r="P163" i="1"/>
  <c r="Q163" i="1"/>
  <c r="R163" i="1"/>
  <c r="AC163" i="1"/>
  <c r="AD163" i="1"/>
  <c r="AB163" i="1" s="1"/>
  <c r="AE163" i="1"/>
  <c r="AF163" i="1"/>
  <c r="S163" i="1" s="1"/>
  <c r="AG163" i="1"/>
  <c r="CU163" i="1" s="1"/>
  <c r="T163" i="1" s="1"/>
  <c r="AH163" i="1"/>
  <c r="CV163" i="1" s="1"/>
  <c r="U163" i="1" s="1"/>
  <c r="AI163" i="1"/>
  <c r="CW163" i="1" s="1"/>
  <c r="V163" i="1" s="1"/>
  <c r="AI170" i="1" s="1"/>
  <c r="AJ163" i="1"/>
  <c r="CQ163" i="1"/>
  <c r="CR163" i="1"/>
  <c r="CS163" i="1"/>
  <c r="CX163" i="1"/>
  <c r="W163" i="1" s="1"/>
  <c r="GK163" i="1"/>
  <c r="GL163" i="1"/>
  <c r="GO163" i="1"/>
  <c r="GP163" i="1"/>
  <c r="GV163" i="1"/>
  <c r="HC163" i="1"/>
  <c r="GX163" i="1" s="1"/>
  <c r="I164" i="1"/>
  <c r="Q164" i="1" s="1"/>
  <c r="K164" i="1"/>
  <c r="V164" i="1"/>
  <c r="AC164" i="1"/>
  <c r="P164" i="1" s="1"/>
  <c r="AE164" i="1"/>
  <c r="R164" i="1" s="1"/>
  <c r="GK164" i="1" s="1"/>
  <c r="AF164" i="1"/>
  <c r="AG164" i="1"/>
  <c r="AH164" i="1"/>
  <c r="CV164" i="1" s="1"/>
  <c r="U164" i="1" s="1"/>
  <c r="AI164" i="1"/>
  <c r="AJ164" i="1"/>
  <c r="CR164" i="1"/>
  <c r="CU164" i="1"/>
  <c r="T164" i="1" s="1"/>
  <c r="CW164" i="1"/>
  <c r="CX164" i="1"/>
  <c r="GL164" i="1"/>
  <c r="BZ170" i="1" s="1"/>
  <c r="GO164" i="1"/>
  <c r="GP164" i="1"/>
  <c r="GV164" i="1"/>
  <c r="HC164" i="1" s="1"/>
  <c r="GX164" i="1" s="1"/>
  <c r="I165" i="1"/>
  <c r="Q165" i="1" s="1"/>
  <c r="K165" i="1"/>
  <c r="P165" i="1"/>
  <c r="T165" i="1"/>
  <c r="AC165" i="1"/>
  <c r="AE165" i="1"/>
  <c r="AD165" i="1" s="1"/>
  <c r="AB165" i="1" s="1"/>
  <c r="AF165" i="1"/>
  <c r="S165" i="1" s="1"/>
  <c r="AG165" i="1"/>
  <c r="CU165" i="1" s="1"/>
  <c r="AH165" i="1"/>
  <c r="AI165" i="1"/>
  <c r="AJ165" i="1"/>
  <c r="CX165" i="1" s="1"/>
  <c r="W165" i="1" s="1"/>
  <c r="CQ165" i="1"/>
  <c r="CS165" i="1"/>
  <c r="CT165" i="1"/>
  <c r="CV165" i="1"/>
  <c r="U165" i="1" s="1"/>
  <c r="CW165" i="1"/>
  <c r="V165" i="1" s="1"/>
  <c r="GL165" i="1"/>
  <c r="GO165" i="1"/>
  <c r="GP165" i="1"/>
  <c r="GV165" i="1"/>
  <c r="HC165" i="1" s="1"/>
  <c r="GX165" i="1" s="1"/>
  <c r="I166" i="1"/>
  <c r="K166" i="1"/>
  <c r="P166" i="1"/>
  <c r="Q166" i="1"/>
  <c r="R166" i="1"/>
  <c r="GK166" i="1" s="1"/>
  <c r="AC166" i="1"/>
  <c r="AD166" i="1"/>
  <c r="AE166" i="1"/>
  <c r="AF166" i="1"/>
  <c r="S166" i="1" s="1"/>
  <c r="AG166" i="1"/>
  <c r="CU166" i="1" s="1"/>
  <c r="T166" i="1" s="1"/>
  <c r="AH166" i="1"/>
  <c r="CV166" i="1" s="1"/>
  <c r="U166" i="1" s="1"/>
  <c r="AI166" i="1"/>
  <c r="CW166" i="1" s="1"/>
  <c r="V166" i="1" s="1"/>
  <c r="AJ166" i="1"/>
  <c r="CQ166" i="1"/>
  <c r="CR166" i="1"/>
  <c r="CS166" i="1"/>
  <c r="CX166" i="1"/>
  <c r="W166" i="1" s="1"/>
  <c r="GL166" i="1"/>
  <c r="GO166" i="1"/>
  <c r="GP166" i="1"/>
  <c r="GV166" i="1"/>
  <c r="HC166" i="1"/>
  <c r="GX166" i="1" s="1"/>
  <c r="I167" i="1"/>
  <c r="K167" i="1"/>
  <c r="V167" i="1"/>
  <c r="AC167" i="1"/>
  <c r="P167" i="1" s="1"/>
  <c r="AE167" i="1"/>
  <c r="R167" i="1" s="1"/>
  <c r="GK167" i="1" s="1"/>
  <c r="AF167" i="1"/>
  <c r="AG167" i="1"/>
  <c r="AH167" i="1"/>
  <c r="CV167" i="1" s="1"/>
  <c r="AI167" i="1"/>
  <c r="AJ167" i="1"/>
  <c r="CR167" i="1"/>
  <c r="CU167" i="1"/>
  <c r="T167" i="1" s="1"/>
  <c r="CW167" i="1"/>
  <c r="CX167" i="1"/>
  <c r="GL167" i="1"/>
  <c r="GO167" i="1"/>
  <c r="GP167" i="1"/>
  <c r="GV167" i="1"/>
  <c r="HC167" i="1" s="1"/>
  <c r="GX167" i="1" s="1"/>
  <c r="I168" i="1"/>
  <c r="Q168" i="1" s="1"/>
  <c r="K168" i="1"/>
  <c r="AC168" i="1"/>
  <c r="AE168" i="1"/>
  <c r="AD168" i="1" s="1"/>
  <c r="AB168" i="1" s="1"/>
  <c r="AF168" i="1"/>
  <c r="AG168" i="1"/>
  <c r="CU168" i="1" s="1"/>
  <c r="T168" i="1" s="1"/>
  <c r="AH168" i="1"/>
  <c r="AI168" i="1"/>
  <c r="AJ168" i="1"/>
  <c r="CQ168" i="1"/>
  <c r="CS168" i="1"/>
  <c r="CT168" i="1"/>
  <c r="CV168" i="1"/>
  <c r="CW168" i="1"/>
  <c r="V168" i="1" s="1"/>
  <c r="CX168" i="1"/>
  <c r="W168" i="1" s="1"/>
  <c r="GL168" i="1"/>
  <c r="GO168" i="1"/>
  <c r="GP168" i="1"/>
  <c r="GV168" i="1"/>
  <c r="HC168" i="1" s="1"/>
  <c r="GX168" i="1" s="1"/>
  <c r="B170" i="1"/>
  <c r="B161" i="1" s="1"/>
  <c r="C170" i="1"/>
  <c r="C161" i="1" s="1"/>
  <c r="D170" i="1"/>
  <c r="D161" i="1" s="1"/>
  <c r="F170" i="1"/>
  <c r="F161" i="1" s="1"/>
  <c r="G170" i="1"/>
  <c r="AP170" i="1"/>
  <c r="AU170" i="1"/>
  <c r="AU161" i="1" s="1"/>
  <c r="BB170" i="1"/>
  <c r="BC170" i="1"/>
  <c r="BC161" i="1" s="1"/>
  <c r="BD170" i="1"/>
  <c r="BD161" i="1" s="1"/>
  <c r="BX170" i="1"/>
  <c r="AO170" i="1" s="1"/>
  <c r="BY170" i="1"/>
  <c r="BY161" i="1" s="1"/>
  <c r="CC170" i="1"/>
  <c r="CD170" i="1"/>
  <c r="CK170" i="1"/>
  <c r="CK161" i="1" s="1"/>
  <c r="CL170" i="1"/>
  <c r="CL161" i="1" s="1"/>
  <c r="CM170" i="1"/>
  <c r="CM161" i="1" s="1"/>
  <c r="F179" i="1"/>
  <c r="F186" i="1"/>
  <c r="F189" i="1"/>
  <c r="F195" i="1"/>
  <c r="D200" i="1"/>
  <c r="B202" i="1"/>
  <c r="E202" i="1"/>
  <c r="Z202" i="1"/>
  <c r="AA202" i="1"/>
  <c r="AM202" i="1"/>
  <c r="AN202" i="1"/>
  <c r="BE202" i="1"/>
  <c r="BF202" i="1"/>
  <c r="BG202" i="1"/>
  <c r="BH202" i="1"/>
  <c r="BI202" i="1"/>
  <c r="BJ202" i="1"/>
  <c r="BK202" i="1"/>
  <c r="BL202" i="1"/>
  <c r="BM202" i="1"/>
  <c r="BN202" i="1"/>
  <c r="BO202" i="1"/>
  <c r="BP202" i="1"/>
  <c r="BQ202" i="1"/>
  <c r="BR202" i="1"/>
  <c r="BS202" i="1"/>
  <c r="BT202" i="1"/>
  <c r="BU202" i="1"/>
  <c r="BV202" i="1"/>
  <c r="BW202" i="1"/>
  <c r="CN202" i="1"/>
  <c r="CO202" i="1"/>
  <c r="CP202" i="1"/>
  <c r="CQ202" i="1"/>
  <c r="CR202" i="1"/>
  <c r="CS202" i="1"/>
  <c r="CT202" i="1"/>
  <c r="CU202" i="1"/>
  <c r="CV202" i="1"/>
  <c r="CW202" i="1"/>
  <c r="CX202" i="1"/>
  <c r="CY202" i="1"/>
  <c r="CZ202" i="1"/>
  <c r="DA202" i="1"/>
  <c r="DB202" i="1"/>
  <c r="DC202" i="1"/>
  <c r="DD202" i="1"/>
  <c r="DE202" i="1"/>
  <c r="DF202" i="1"/>
  <c r="DG202" i="1"/>
  <c r="DH202" i="1"/>
  <c r="DI202" i="1"/>
  <c r="DJ202" i="1"/>
  <c r="DK202" i="1"/>
  <c r="DL202" i="1"/>
  <c r="DM202" i="1"/>
  <c r="DN202" i="1"/>
  <c r="DO202" i="1"/>
  <c r="DP202" i="1"/>
  <c r="DQ202" i="1"/>
  <c r="DR202" i="1"/>
  <c r="DS202" i="1"/>
  <c r="DT202" i="1"/>
  <c r="DU202" i="1"/>
  <c r="DV202" i="1"/>
  <c r="DW202" i="1"/>
  <c r="DX202" i="1"/>
  <c r="DY202" i="1"/>
  <c r="DZ202" i="1"/>
  <c r="EA202" i="1"/>
  <c r="EB202" i="1"/>
  <c r="EC202" i="1"/>
  <c r="ED202" i="1"/>
  <c r="EE202" i="1"/>
  <c r="EF202" i="1"/>
  <c r="EG202" i="1"/>
  <c r="EH202" i="1"/>
  <c r="EI202" i="1"/>
  <c r="EJ202" i="1"/>
  <c r="EK202" i="1"/>
  <c r="EL202" i="1"/>
  <c r="EM202" i="1"/>
  <c r="EN202" i="1"/>
  <c r="EO202" i="1"/>
  <c r="EP202" i="1"/>
  <c r="EQ202" i="1"/>
  <c r="ER202" i="1"/>
  <c r="ES202" i="1"/>
  <c r="ET202" i="1"/>
  <c r="EU202" i="1"/>
  <c r="EV202" i="1"/>
  <c r="EW202" i="1"/>
  <c r="EX202" i="1"/>
  <c r="EY202" i="1"/>
  <c r="EZ202" i="1"/>
  <c r="FA202" i="1"/>
  <c r="FB202" i="1"/>
  <c r="FC202" i="1"/>
  <c r="FD202" i="1"/>
  <c r="FE202" i="1"/>
  <c r="FF202" i="1"/>
  <c r="FG202" i="1"/>
  <c r="FH202" i="1"/>
  <c r="FI202" i="1"/>
  <c r="FJ202" i="1"/>
  <c r="FK202" i="1"/>
  <c r="FL202" i="1"/>
  <c r="FM202" i="1"/>
  <c r="FN202" i="1"/>
  <c r="FO202" i="1"/>
  <c r="FP202" i="1"/>
  <c r="FQ202" i="1"/>
  <c r="FR202" i="1"/>
  <c r="FS202" i="1"/>
  <c r="FT202" i="1"/>
  <c r="FU202" i="1"/>
  <c r="FV202" i="1"/>
  <c r="FW202" i="1"/>
  <c r="FX202" i="1"/>
  <c r="FY202" i="1"/>
  <c r="FZ202" i="1"/>
  <c r="GA202" i="1"/>
  <c r="GB202" i="1"/>
  <c r="GC202" i="1"/>
  <c r="GD202" i="1"/>
  <c r="GE202" i="1"/>
  <c r="GF202" i="1"/>
  <c r="GG202" i="1"/>
  <c r="GH202" i="1"/>
  <c r="GI202" i="1"/>
  <c r="GJ202" i="1"/>
  <c r="GK202" i="1"/>
  <c r="GL202" i="1"/>
  <c r="GM202" i="1"/>
  <c r="GN202" i="1"/>
  <c r="GO202" i="1"/>
  <c r="GP202" i="1"/>
  <c r="GQ202" i="1"/>
  <c r="GR202" i="1"/>
  <c r="GS202" i="1"/>
  <c r="GT202" i="1"/>
  <c r="GU202" i="1"/>
  <c r="GV202" i="1"/>
  <c r="GW202" i="1"/>
  <c r="GX202" i="1"/>
  <c r="Q204" i="1"/>
  <c r="R204" i="1"/>
  <c r="AC204" i="1"/>
  <c r="AD204" i="1"/>
  <c r="AE204" i="1"/>
  <c r="AF204" i="1"/>
  <c r="S204" i="1" s="1"/>
  <c r="AG204" i="1"/>
  <c r="AH204" i="1"/>
  <c r="AI204" i="1"/>
  <c r="AJ204" i="1"/>
  <c r="CQ204" i="1"/>
  <c r="CR204" i="1"/>
  <c r="CS204" i="1"/>
  <c r="CU204" i="1"/>
  <c r="T204" i="1" s="1"/>
  <c r="CV204" i="1"/>
  <c r="U204" i="1" s="1"/>
  <c r="AH212" i="1" s="1"/>
  <c r="CW204" i="1"/>
  <c r="V204" i="1" s="1"/>
  <c r="AI212" i="1" s="1"/>
  <c r="CX204" i="1"/>
  <c r="W204" i="1" s="1"/>
  <c r="GK204" i="1"/>
  <c r="GL204" i="1"/>
  <c r="GO204" i="1"/>
  <c r="GP204" i="1"/>
  <c r="CD212" i="1" s="1"/>
  <c r="GV204" i="1"/>
  <c r="GX204" i="1"/>
  <c r="HC204" i="1"/>
  <c r="S205" i="1"/>
  <c r="CY205" i="1" s="1"/>
  <c r="X205" i="1" s="1"/>
  <c r="U205" i="1"/>
  <c r="AC205" i="1"/>
  <c r="CQ205" i="1" s="1"/>
  <c r="AE205" i="1"/>
  <c r="AD205" i="1" s="1"/>
  <c r="AF205" i="1"/>
  <c r="AG205" i="1"/>
  <c r="CU205" i="1" s="1"/>
  <c r="T205" i="1" s="1"/>
  <c r="AH205" i="1"/>
  <c r="AI205" i="1"/>
  <c r="CW205" i="1" s="1"/>
  <c r="V205" i="1" s="1"/>
  <c r="AJ205" i="1"/>
  <c r="CX205" i="1" s="1"/>
  <c r="W205" i="1" s="1"/>
  <c r="CT205" i="1"/>
  <c r="CV205" i="1"/>
  <c r="GL205" i="1"/>
  <c r="BZ212" i="1" s="1"/>
  <c r="GO205" i="1"/>
  <c r="GP205" i="1"/>
  <c r="GV205" i="1"/>
  <c r="HC205" i="1" s="1"/>
  <c r="GX205" i="1" s="1"/>
  <c r="P206" i="1"/>
  <c r="AC206" i="1"/>
  <c r="AE206" i="1"/>
  <c r="R206" i="1" s="1"/>
  <c r="AF206" i="1"/>
  <c r="CT206" i="1" s="1"/>
  <c r="AG206" i="1"/>
  <c r="CU206" i="1" s="1"/>
  <c r="T206" i="1" s="1"/>
  <c r="AH206" i="1"/>
  <c r="CV206" i="1" s="1"/>
  <c r="U206" i="1" s="1"/>
  <c r="AI206" i="1"/>
  <c r="CW206" i="1" s="1"/>
  <c r="V206" i="1" s="1"/>
  <c r="AJ206" i="1"/>
  <c r="CX206" i="1" s="1"/>
  <c r="W206" i="1" s="1"/>
  <c r="CQ206" i="1"/>
  <c r="CR206" i="1"/>
  <c r="GK206" i="1"/>
  <c r="GL206" i="1"/>
  <c r="GO206" i="1"/>
  <c r="CC212" i="1" s="1"/>
  <c r="GP206" i="1"/>
  <c r="GV206" i="1"/>
  <c r="GX206" i="1"/>
  <c r="HC206" i="1"/>
  <c r="P207" i="1"/>
  <c r="Q207" i="1"/>
  <c r="AC207" i="1"/>
  <c r="AE207" i="1"/>
  <c r="CS207" i="1" s="1"/>
  <c r="AF207" i="1"/>
  <c r="S207" i="1" s="1"/>
  <c r="AG207" i="1"/>
  <c r="CU207" i="1" s="1"/>
  <c r="T207" i="1" s="1"/>
  <c r="AH207" i="1"/>
  <c r="CV207" i="1" s="1"/>
  <c r="U207" i="1" s="1"/>
  <c r="AI207" i="1"/>
  <c r="CW207" i="1" s="1"/>
  <c r="V207" i="1" s="1"/>
  <c r="AJ207" i="1"/>
  <c r="CX207" i="1" s="1"/>
  <c r="W207" i="1" s="1"/>
  <c r="CQ207" i="1"/>
  <c r="GL207" i="1"/>
  <c r="GO207" i="1"/>
  <c r="GP207" i="1"/>
  <c r="GV207" i="1"/>
  <c r="HC207" i="1"/>
  <c r="GX207" i="1" s="1"/>
  <c r="O208" i="1"/>
  <c r="AC208" i="1"/>
  <c r="P208" i="1" s="1"/>
  <c r="CP208" i="1" s="1"/>
  <c r="AD208" i="1"/>
  <c r="AE208" i="1"/>
  <c r="Q208" i="1" s="1"/>
  <c r="AF208" i="1"/>
  <c r="S208" i="1" s="1"/>
  <c r="AG208" i="1"/>
  <c r="CU208" i="1" s="1"/>
  <c r="T208" i="1" s="1"/>
  <c r="AH208" i="1"/>
  <c r="CV208" i="1" s="1"/>
  <c r="U208" i="1" s="1"/>
  <c r="AI208" i="1"/>
  <c r="CW208" i="1" s="1"/>
  <c r="V208" i="1" s="1"/>
  <c r="AJ208" i="1"/>
  <c r="CX208" i="1" s="1"/>
  <c r="W208" i="1" s="1"/>
  <c r="GL208" i="1"/>
  <c r="GO208" i="1"/>
  <c r="GP208" i="1"/>
  <c r="GV208" i="1"/>
  <c r="HC208" i="1" s="1"/>
  <c r="GX208" i="1" s="1"/>
  <c r="T209" i="1"/>
  <c r="W209" i="1"/>
  <c r="AC209" i="1"/>
  <c r="P209" i="1" s="1"/>
  <c r="AE209" i="1"/>
  <c r="Q209" i="1" s="1"/>
  <c r="AF209" i="1"/>
  <c r="AG209" i="1"/>
  <c r="AH209" i="1"/>
  <c r="AI209" i="1"/>
  <c r="AJ209" i="1"/>
  <c r="CU209" i="1"/>
  <c r="CV209" i="1"/>
  <c r="U209" i="1" s="1"/>
  <c r="CW209" i="1"/>
  <c r="V209" i="1" s="1"/>
  <c r="CX209" i="1"/>
  <c r="GL209" i="1"/>
  <c r="GO209" i="1"/>
  <c r="GP209" i="1"/>
  <c r="GV209" i="1"/>
  <c r="GX209" i="1"/>
  <c r="HC209" i="1"/>
  <c r="P210" i="1"/>
  <c r="CP210" i="1" s="1"/>
  <c r="O210" i="1" s="1"/>
  <c r="GM210" i="1" s="1"/>
  <c r="GN210" i="1" s="1"/>
  <c r="Q210" i="1"/>
  <c r="R210" i="1"/>
  <c r="GK210" i="1" s="1"/>
  <c r="S210" i="1"/>
  <c r="CZ210" i="1" s="1"/>
  <c r="Y210" i="1" s="1"/>
  <c r="V210" i="1"/>
  <c r="AB210" i="1"/>
  <c r="AC210" i="1"/>
  <c r="AD210" i="1"/>
  <c r="AE210" i="1"/>
  <c r="AF210" i="1"/>
  <c r="AG210" i="1"/>
  <c r="AH210" i="1"/>
  <c r="AI210" i="1"/>
  <c r="AJ210" i="1"/>
  <c r="CQ210" i="1"/>
  <c r="CR210" i="1"/>
  <c r="CS210" i="1"/>
  <c r="CT210" i="1"/>
  <c r="CU210" i="1"/>
  <c r="T210" i="1" s="1"/>
  <c r="CV210" i="1"/>
  <c r="U210" i="1" s="1"/>
  <c r="CW210" i="1"/>
  <c r="CX210" i="1"/>
  <c r="W210" i="1" s="1"/>
  <c r="CY210" i="1"/>
  <c r="X210" i="1" s="1"/>
  <c r="GL210" i="1"/>
  <c r="GO210" i="1"/>
  <c r="GP210" i="1"/>
  <c r="GV210" i="1"/>
  <c r="HC210" i="1" s="1"/>
  <c r="GX210" i="1" s="1"/>
  <c r="B212" i="1"/>
  <c r="C212" i="1"/>
  <c r="C202" i="1" s="1"/>
  <c r="D212" i="1"/>
  <c r="D202" i="1" s="1"/>
  <c r="F212" i="1"/>
  <c r="F202" i="1" s="1"/>
  <c r="G212" i="1"/>
  <c r="G202" i="1" s="1"/>
  <c r="BB212" i="1"/>
  <c r="BB202" i="1" s="1"/>
  <c r="BX212" i="1"/>
  <c r="BY212" i="1"/>
  <c r="BY202" i="1" s="1"/>
  <c r="CK212" i="1"/>
  <c r="CK202" i="1" s="1"/>
  <c r="CL212" i="1"/>
  <c r="CL202" i="1" s="1"/>
  <c r="CM212" i="1"/>
  <c r="CM202" i="1" s="1"/>
  <c r="D242" i="1"/>
  <c r="B244" i="1"/>
  <c r="E244" i="1"/>
  <c r="F244" i="1"/>
  <c r="Z244" i="1"/>
  <c r="AA244" i="1"/>
  <c r="AM244" i="1"/>
  <c r="AN244" i="1"/>
  <c r="BB244" i="1"/>
  <c r="BC244" i="1"/>
  <c r="BE244" i="1"/>
  <c r="BF244" i="1"/>
  <c r="BG244" i="1"/>
  <c r="BH244" i="1"/>
  <c r="BI244" i="1"/>
  <c r="BJ244" i="1"/>
  <c r="BK244" i="1"/>
  <c r="BL244" i="1"/>
  <c r="BM244" i="1"/>
  <c r="BN244" i="1"/>
  <c r="BO244" i="1"/>
  <c r="BP244" i="1"/>
  <c r="BQ244" i="1"/>
  <c r="BR244" i="1"/>
  <c r="BS244" i="1"/>
  <c r="BT244" i="1"/>
  <c r="BU244" i="1"/>
  <c r="BV244" i="1"/>
  <c r="BW244" i="1"/>
  <c r="CL244" i="1"/>
  <c r="CM244" i="1"/>
  <c r="CN244" i="1"/>
  <c r="CO244" i="1"/>
  <c r="CP244" i="1"/>
  <c r="CQ244" i="1"/>
  <c r="CR244" i="1"/>
  <c r="CS244" i="1"/>
  <c r="CT244" i="1"/>
  <c r="CU244" i="1"/>
  <c r="CV244" i="1"/>
  <c r="CW244" i="1"/>
  <c r="CX244" i="1"/>
  <c r="CY244" i="1"/>
  <c r="CZ244" i="1"/>
  <c r="DA244" i="1"/>
  <c r="DB244" i="1"/>
  <c r="DC244" i="1"/>
  <c r="DD244" i="1"/>
  <c r="DE244" i="1"/>
  <c r="DF244" i="1"/>
  <c r="DG244" i="1"/>
  <c r="DH244" i="1"/>
  <c r="DI244" i="1"/>
  <c r="DJ244" i="1"/>
  <c r="DK244" i="1"/>
  <c r="DL244" i="1"/>
  <c r="DM244" i="1"/>
  <c r="DN244" i="1"/>
  <c r="DO244" i="1"/>
  <c r="DP244" i="1"/>
  <c r="DQ244" i="1"/>
  <c r="DR244" i="1"/>
  <c r="DS244" i="1"/>
  <c r="DT244" i="1"/>
  <c r="DU244" i="1"/>
  <c r="DV244" i="1"/>
  <c r="DW244" i="1"/>
  <c r="DX244" i="1"/>
  <c r="DY244" i="1"/>
  <c r="DZ244" i="1"/>
  <c r="EA244" i="1"/>
  <c r="EB244" i="1"/>
  <c r="EC244" i="1"/>
  <c r="ED244" i="1"/>
  <c r="EE244" i="1"/>
  <c r="EF244" i="1"/>
  <c r="EG244" i="1"/>
  <c r="EH244" i="1"/>
  <c r="EI244" i="1"/>
  <c r="EJ244" i="1"/>
  <c r="EK244" i="1"/>
  <c r="EL244" i="1"/>
  <c r="EM244" i="1"/>
  <c r="EN244" i="1"/>
  <c r="EO244" i="1"/>
  <c r="EP244" i="1"/>
  <c r="EQ244" i="1"/>
  <c r="ER244" i="1"/>
  <c r="ES244" i="1"/>
  <c r="ET244" i="1"/>
  <c r="EU244" i="1"/>
  <c r="EV244" i="1"/>
  <c r="EW244" i="1"/>
  <c r="EX244" i="1"/>
  <c r="EY244" i="1"/>
  <c r="EZ244" i="1"/>
  <c r="FA244" i="1"/>
  <c r="FB244" i="1"/>
  <c r="FC244" i="1"/>
  <c r="FD244" i="1"/>
  <c r="FE244" i="1"/>
  <c r="FF244" i="1"/>
  <c r="FG244" i="1"/>
  <c r="FH244" i="1"/>
  <c r="FI244" i="1"/>
  <c r="FJ244" i="1"/>
  <c r="FK244" i="1"/>
  <c r="FL244" i="1"/>
  <c r="FM244" i="1"/>
  <c r="FN244" i="1"/>
  <c r="FO244" i="1"/>
  <c r="FP244" i="1"/>
  <c r="FQ244" i="1"/>
  <c r="FR244" i="1"/>
  <c r="FS244" i="1"/>
  <c r="FT244" i="1"/>
  <c r="FU244" i="1"/>
  <c r="FV244" i="1"/>
  <c r="FW244" i="1"/>
  <c r="FX244" i="1"/>
  <c r="FY244" i="1"/>
  <c r="FZ244" i="1"/>
  <c r="GA244" i="1"/>
  <c r="GB244" i="1"/>
  <c r="GC244" i="1"/>
  <c r="GD244" i="1"/>
  <c r="GE244" i="1"/>
  <c r="GF244" i="1"/>
  <c r="GG244" i="1"/>
  <c r="GH244" i="1"/>
  <c r="GI244" i="1"/>
  <c r="GJ244" i="1"/>
  <c r="GK244" i="1"/>
  <c r="GL244" i="1"/>
  <c r="GM244" i="1"/>
  <c r="GN244" i="1"/>
  <c r="GO244" i="1"/>
  <c r="GP244" i="1"/>
  <c r="GQ244" i="1"/>
  <c r="GR244" i="1"/>
  <c r="GS244" i="1"/>
  <c r="GT244" i="1"/>
  <c r="GU244" i="1"/>
  <c r="GV244" i="1"/>
  <c r="GW244" i="1"/>
  <c r="GX244" i="1"/>
  <c r="P246" i="1"/>
  <c r="Q246" i="1"/>
  <c r="AD251" i="1" s="1"/>
  <c r="R246" i="1"/>
  <c r="GK246" i="1" s="1"/>
  <c r="S246" i="1"/>
  <c r="CY246" i="1" s="1"/>
  <c r="X246" i="1" s="1"/>
  <c r="U246" i="1"/>
  <c r="AC246" i="1"/>
  <c r="AE246" i="1"/>
  <c r="AD246" i="1" s="1"/>
  <c r="AB246" i="1" s="1"/>
  <c r="AF246" i="1"/>
  <c r="AG246" i="1"/>
  <c r="AH246" i="1"/>
  <c r="AI246" i="1"/>
  <c r="AJ246" i="1"/>
  <c r="CQ246" i="1"/>
  <c r="CR246" i="1"/>
  <c r="CS246" i="1"/>
  <c r="CT246" i="1"/>
  <c r="CU246" i="1"/>
  <c r="T246" i="1" s="1"/>
  <c r="CV246" i="1"/>
  <c r="CW246" i="1"/>
  <c r="V246" i="1" s="1"/>
  <c r="CX246" i="1"/>
  <c r="W246" i="1" s="1"/>
  <c r="GL246" i="1"/>
  <c r="GO246" i="1"/>
  <c r="GP246" i="1"/>
  <c r="GV246" i="1"/>
  <c r="HC246" i="1"/>
  <c r="GX246" i="1" s="1"/>
  <c r="P247" i="1"/>
  <c r="AC251" i="1" s="1"/>
  <c r="Q247" i="1"/>
  <c r="R247" i="1"/>
  <c r="GK247" i="1" s="1"/>
  <c r="S247" i="1"/>
  <c r="CY247" i="1" s="1"/>
  <c r="X247" i="1" s="1"/>
  <c r="U247" i="1"/>
  <c r="AC247" i="1"/>
  <c r="AD247" i="1"/>
  <c r="AB247" i="1" s="1"/>
  <c r="AE247" i="1"/>
  <c r="AF247" i="1"/>
  <c r="AG247" i="1"/>
  <c r="CU247" i="1" s="1"/>
  <c r="T247" i="1" s="1"/>
  <c r="AH247" i="1"/>
  <c r="CV247" i="1" s="1"/>
  <c r="AI247" i="1"/>
  <c r="CW247" i="1" s="1"/>
  <c r="V247" i="1" s="1"/>
  <c r="AJ247" i="1"/>
  <c r="CX247" i="1" s="1"/>
  <c r="W247" i="1" s="1"/>
  <c r="CP247" i="1"/>
  <c r="O247" i="1" s="1"/>
  <c r="CQ247" i="1"/>
  <c r="CR247" i="1"/>
  <c r="CS247" i="1"/>
  <c r="CT247" i="1"/>
  <c r="GL247" i="1"/>
  <c r="GO247" i="1"/>
  <c r="GP247" i="1"/>
  <c r="CD251" i="1" s="1"/>
  <c r="GV247" i="1"/>
  <c r="GX247" i="1"/>
  <c r="HC247" i="1"/>
  <c r="P248" i="1"/>
  <c r="Q248" i="1"/>
  <c r="AC248" i="1"/>
  <c r="CQ248" i="1" s="1"/>
  <c r="AE248" i="1"/>
  <c r="R248" i="1" s="1"/>
  <c r="GK248" i="1" s="1"/>
  <c r="AF248" i="1"/>
  <c r="S248" i="1" s="1"/>
  <c r="AG248" i="1"/>
  <c r="CU248" i="1" s="1"/>
  <c r="T248" i="1" s="1"/>
  <c r="AH248" i="1"/>
  <c r="CV248" i="1" s="1"/>
  <c r="U248" i="1" s="1"/>
  <c r="AI248" i="1"/>
  <c r="CW248" i="1" s="1"/>
  <c r="V248" i="1" s="1"/>
  <c r="AJ248" i="1"/>
  <c r="CX248" i="1" s="1"/>
  <c r="W248" i="1" s="1"/>
  <c r="CP248" i="1"/>
  <c r="O248" i="1" s="1"/>
  <c r="GL248" i="1"/>
  <c r="GO248" i="1"/>
  <c r="GP248" i="1"/>
  <c r="GV248" i="1"/>
  <c r="HC248" i="1" s="1"/>
  <c r="GX248" i="1" s="1"/>
  <c r="AC249" i="1"/>
  <c r="P249" i="1" s="1"/>
  <c r="CP249" i="1" s="1"/>
  <c r="O249" i="1" s="1"/>
  <c r="AD249" i="1"/>
  <c r="AE249" i="1"/>
  <c r="Q249" i="1" s="1"/>
  <c r="AF249" i="1"/>
  <c r="S249" i="1" s="1"/>
  <c r="AG249" i="1"/>
  <c r="CU249" i="1" s="1"/>
  <c r="T249" i="1" s="1"/>
  <c r="AH249" i="1"/>
  <c r="AI249" i="1"/>
  <c r="AJ249" i="1"/>
  <c r="CV249" i="1"/>
  <c r="U249" i="1" s="1"/>
  <c r="CW249" i="1"/>
  <c r="V249" i="1" s="1"/>
  <c r="CX249" i="1"/>
  <c r="W249" i="1" s="1"/>
  <c r="GL249" i="1"/>
  <c r="GO249" i="1"/>
  <c r="GP249" i="1"/>
  <c r="GV249" i="1"/>
  <c r="HC249" i="1"/>
  <c r="GX249" i="1" s="1"/>
  <c r="B251" i="1"/>
  <c r="C251" i="1"/>
  <c r="C244" i="1" s="1"/>
  <c r="D251" i="1"/>
  <c r="D244" i="1" s="1"/>
  <c r="F251" i="1"/>
  <c r="G251" i="1"/>
  <c r="G244" i="1" s="1"/>
  <c r="AO251" i="1"/>
  <c r="AO244" i="1" s="1"/>
  <c r="BB251" i="1"/>
  <c r="F264" i="1" s="1"/>
  <c r="BC251" i="1"/>
  <c r="BD251" i="1"/>
  <c r="BD244" i="1" s="1"/>
  <c r="BX251" i="1"/>
  <c r="BX244" i="1" s="1"/>
  <c r="BY251" i="1"/>
  <c r="BY244" i="1" s="1"/>
  <c r="BZ251" i="1"/>
  <c r="BZ244" i="1" s="1"/>
  <c r="CC251" i="1"/>
  <c r="CK251" i="1"/>
  <c r="CK244" i="1" s="1"/>
  <c r="CL251" i="1"/>
  <c r="CM251" i="1"/>
  <c r="F267" i="1"/>
  <c r="B281" i="1"/>
  <c r="B65" i="1" s="1"/>
  <c r="C281" i="1"/>
  <c r="C65" i="1" s="1"/>
  <c r="D281" i="1"/>
  <c r="D65" i="1" s="1"/>
  <c r="F281" i="1"/>
  <c r="F65" i="1" s="1"/>
  <c r="G281" i="1"/>
  <c r="G65" i="1" s="1"/>
  <c r="D311" i="1"/>
  <c r="E313" i="1"/>
  <c r="Z313" i="1"/>
  <c r="AA313" i="1"/>
  <c r="AK313" i="1"/>
  <c r="AM313" i="1"/>
  <c r="AN313" i="1"/>
  <c r="AP313" i="1"/>
  <c r="BC313" i="1"/>
  <c r="BE313" i="1"/>
  <c r="BF313" i="1"/>
  <c r="BG313" i="1"/>
  <c r="BH313" i="1"/>
  <c r="BI313" i="1"/>
  <c r="BJ313" i="1"/>
  <c r="BK313" i="1"/>
  <c r="BL313" i="1"/>
  <c r="BM313" i="1"/>
  <c r="BN313" i="1"/>
  <c r="BO313" i="1"/>
  <c r="BP313" i="1"/>
  <c r="BQ313" i="1"/>
  <c r="BR313" i="1"/>
  <c r="BS313" i="1"/>
  <c r="BT313" i="1"/>
  <c r="BU313" i="1"/>
  <c r="BV313" i="1"/>
  <c r="BW313" i="1"/>
  <c r="CN313" i="1"/>
  <c r="CO313" i="1"/>
  <c r="CP313" i="1"/>
  <c r="CQ313" i="1"/>
  <c r="CR313" i="1"/>
  <c r="CS313" i="1"/>
  <c r="CT313" i="1"/>
  <c r="CU313" i="1"/>
  <c r="CV313" i="1"/>
  <c r="CW313" i="1"/>
  <c r="CX313" i="1"/>
  <c r="CY313" i="1"/>
  <c r="CZ313" i="1"/>
  <c r="DA313" i="1"/>
  <c r="DB313" i="1"/>
  <c r="DC313" i="1"/>
  <c r="DD313" i="1"/>
  <c r="DE313" i="1"/>
  <c r="DF313" i="1"/>
  <c r="DG313" i="1"/>
  <c r="DH313" i="1"/>
  <c r="DI313" i="1"/>
  <c r="DJ313" i="1"/>
  <c r="DK313" i="1"/>
  <c r="DL313" i="1"/>
  <c r="DM313" i="1"/>
  <c r="DN313" i="1"/>
  <c r="DO313" i="1"/>
  <c r="DP313" i="1"/>
  <c r="DQ313" i="1"/>
  <c r="DR313" i="1"/>
  <c r="DS313" i="1"/>
  <c r="DT313" i="1"/>
  <c r="DU313" i="1"/>
  <c r="DV313" i="1"/>
  <c r="DW313" i="1"/>
  <c r="DX313" i="1"/>
  <c r="DY313" i="1"/>
  <c r="DZ313" i="1"/>
  <c r="EA313" i="1"/>
  <c r="EB313" i="1"/>
  <c r="EC313" i="1"/>
  <c r="ED313" i="1"/>
  <c r="EE313" i="1"/>
  <c r="EF313" i="1"/>
  <c r="EG313" i="1"/>
  <c r="EH313" i="1"/>
  <c r="EI313" i="1"/>
  <c r="EJ313" i="1"/>
  <c r="EK313" i="1"/>
  <c r="EL313" i="1"/>
  <c r="EM313" i="1"/>
  <c r="EN313" i="1"/>
  <c r="EO313" i="1"/>
  <c r="EP313" i="1"/>
  <c r="EQ313" i="1"/>
  <c r="ER313" i="1"/>
  <c r="ES313" i="1"/>
  <c r="ET313" i="1"/>
  <c r="EU313" i="1"/>
  <c r="EV313" i="1"/>
  <c r="EW313" i="1"/>
  <c r="EX313" i="1"/>
  <c r="EY313" i="1"/>
  <c r="EZ313" i="1"/>
  <c r="FA313" i="1"/>
  <c r="FB313" i="1"/>
  <c r="FC313" i="1"/>
  <c r="FD313" i="1"/>
  <c r="FE313" i="1"/>
  <c r="FF313" i="1"/>
  <c r="FG313" i="1"/>
  <c r="FH313" i="1"/>
  <c r="FI313" i="1"/>
  <c r="FJ313" i="1"/>
  <c r="FK313" i="1"/>
  <c r="FL313" i="1"/>
  <c r="FM313" i="1"/>
  <c r="FN313" i="1"/>
  <c r="FO313" i="1"/>
  <c r="FP313" i="1"/>
  <c r="FQ313" i="1"/>
  <c r="FR313" i="1"/>
  <c r="FS313" i="1"/>
  <c r="FT313" i="1"/>
  <c r="FU313" i="1"/>
  <c r="FV313" i="1"/>
  <c r="FW313" i="1"/>
  <c r="FX313" i="1"/>
  <c r="FY313" i="1"/>
  <c r="FZ313" i="1"/>
  <c r="GA313" i="1"/>
  <c r="GB313" i="1"/>
  <c r="GC313" i="1"/>
  <c r="GD313" i="1"/>
  <c r="GE313" i="1"/>
  <c r="GF313" i="1"/>
  <c r="GG313" i="1"/>
  <c r="GH313" i="1"/>
  <c r="GI313" i="1"/>
  <c r="GJ313" i="1"/>
  <c r="GK313" i="1"/>
  <c r="GL313" i="1"/>
  <c r="GM313" i="1"/>
  <c r="GN313" i="1"/>
  <c r="GO313" i="1"/>
  <c r="GP313" i="1"/>
  <c r="GQ313" i="1"/>
  <c r="GR313" i="1"/>
  <c r="GS313" i="1"/>
  <c r="GT313" i="1"/>
  <c r="GU313" i="1"/>
  <c r="GV313" i="1"/>
  <c r="GW313" i="1"/>
  <c r="GX313" i="1"/>
  <c r="C315" i="1"/>
  <c r="D315" i="1"/>
  <c r="P315" i="1"/>
  <c r="Q315" i="1"/>
  <c r="R315" i="1"/>
  <c r="S315" i="1"/>
  <c r="CY315" i="1" s="1"/>
  <c r="X315" i="1" s="1"/>
  <c r="AK317" i="1" s="1"/>
  <c r="X317" i="1" s="1"/>
  <c r="W315" i="1"/>
  <c r="AJ317" i="1" s="1"/>
  <c r="AC315" i="1"/>
  <c r="AB315" i="1" s="1"/>
  <c r="AD315" i="1"/>
  <c r="AE315" i="1"/>
  <c r="AF315" i="1"/>
  <c r="AG315" i="1"/>
  <c r="AH315" i="1"/>
  <c r="AI315" i="1"/>
  <c r="CW315" i="1" s="1"/>
  <c r="V315" i="1" s="1"/>
  <c r="AI317" i="1" s="1"/>
  <c r="AJ315" i="1"/>
  <c r="CX315" i="1" s="1"/>
  <c r="CQ315" i="1"/>
  <c r="CR315" i="1"/>
  <c r="CS315" i="1"/>
  <c r="CT315" i="1"/>
  <c r="CU315" i="1"/>
  <c r="T315" i="1" s="1"/>
  <c r="AG317" i="1" s="1"/>
  <c r="CV315" i="1"/>
  <c r="U315" i="1" s="1"/>
  <c r="AH317" i="1" s="1"/>
  <c r="GK315" i="1"/>
  <c r="GL315" i="1"/>
  <c r="GO315" i="1"/>
  <c r="GP315" i="1"/>
  <c r="CD317" i="1" s="1"/>
  <c r="GV315" i="1"/>
  <c r="GX315" i="1"/>
  <c r="HC315" i="1"/>
  <c r="B317" i="1"/>
  <c r="B313" i="1" s="1"/>
  <c r="C317" i="1"/>
  <c r="C313" i="1" s="1"/>
  <c r="D317" i="1"/>
  <c r="D313" i="1" s="1"/>
  <c r="F317" i="1"/>
  <c r="F313" i="1" s="1"/>
  <c r="G317" i="1"/>
  <c r="G313" i="1" s="1"/>
  <c r="AC317" i="1"/>
  <c r="P317" i="1" s="1"/>
  <c r="AD317" i="1"/>
  <c r="Q317" i="1" s="1"/>
  <c r="AE317" i="1"/>
  <c r="R317" i="1" s="1"/>
  <c r="AO317" i="1"/>
  <c r="F321" i="1" s="1"/>
  <c r="AP317" i="1"/>
  <c r="AT317" i="1"/>
  <c r="AT313" i="1" s="1"/>
  <c r="AX317" i="1"/>
  <c r="F324" i="1" s="1"/>
  <c r="BB317" i="1"/>
  <c r="BX317" i="1"/>
  <c r="BX313" i="1" s="1"/>
  <c r="BY317" i="1"/>
  <c r="BY313" i="1" s="1"/>
  <c r="BZ317" i="1"/>
  <c r="BZ313" i="1" s="1"/>
  <c r="CC317" i="1"/>
  <c r="CC313" i="1" s="1"/>
  <c r="CG317" i="1"/>
  <c r="CG313" i="1" s="1"/>
  <c r="CI317" i="1"/>
  <c r="CI313" i="1" s="1"/>
  <c r="CJ317" i="1"/>
  <c r="CJ313" i="1" s="1"/>
  <c r="CK317" i="1"/>
  <c r="CK313" i="1" s="1"/>
  <c r="CL317" i="1"/>
  <c r="BC317" i="1" s="1"/>
  <c r="F333" i="1" s="1"/>
  <c r="CM317" i="1"/>
  <c r="BD317" i="1" s="1"/>
  <c r="F326" i="1"/>
  <c r="F335" i="1"/>
  <c r="D347" i="1"/>
  <c r="C349" i="1"/>
  <c r="E349" i="1"/>
  <c r="F349" i="1"/>
  <c r="Z349" i="1"/>
  <c r="AA349" i="1"/>
  <c r="AH349" i="1"/>
  <c r="AM349" i="1"/>
  <c r="AN349" i="1"/>
  <c r="BE349" i="1"/>
  <c r="BF349" i="1"/>
  <c r="BG349" i="1"/>
  <c r="BH349" i="1"/>
  <c r="BI349" i="1"/>
  <c r="BJ349" i="1"/>
  <c r="BK349" i="1"/>
  <c r="BL349" i="1"/>
  <c r="BM349" i="1"/>
  <c r="BN349" i="1"/>
  <c r="BO349" i="1"/>
  <c r="BP349" i="1"/>
  <c r="BQ349" i="1"/>
  <c r="BR349" i="1"/>
  <c r="BS349" i="1"/>
  <c r="BT349" i="1"/>
  <c r="BU349" i="1"/>
  <c r="BV349" i="1"/>
  <c r="BW349" i="1"/>
  <c r="CN349" i="1"/>
  <c r="CO349" i="1"/>
  <c r="CP349" i="1"/>
  <c r="CQ349" i="1"/>
  <c r="CR349" i="1"/>
  <c r="CS349" i="1"/>
  <c r="CT349" i="1"/>
  <c r="CU349" i="1"/>
  <c r="CV349" i="1"/>
  <c r="CW349" i="1"/>
  <c r="CX349" i="1"/>
  <c r="CY349" i="1"/>
  <c r="CZ349" i="1"/>
  <c r="DA349" i="1"/>
  <c r="DB349" i="1"/>
  <c r="DC349" i="1"/>
  <c r="DD349" i="1"/>
  <c r="DE349" i="1"/>
  <c r="DF349" i="1"/>
  <c r="DG349" i="1"/>
  <c r="DH349" i="1"/>
  <c r="DI349" i="1"/>
  <c r="DJ349" i="1"/>
  <c r="DK349" i="1"/>
  <c r="DL349" i="1"/>
  <c r="DM349" i="1"/>
  <c r="DN349" i="1"/>
  <c r="DO349" i="1"/>
  <c r="DP349" i="1"/>
  <c r="DQ349" i="1"/>
  <c r="DR349" i="1"/>
  <c r="DS349" i="1"/>
  <c r="DT349" i="1"/>
  <c r="DU349" i="1"/>
  <c r="DV349" i="1"/>
  <c r="DW349" i="1"/>
  <c r="DX349" i="1"/>
  <c r="DY349" i="1"/>
  <c r="DZ349" i="1"/>
  <c r="EA349" i="1"/>
  <c r="EB349" i="1"/>
  <c r="EC349" i="1"/>
  <c r="ED349" i="1"/>
  <c r="EE349" i="1"/>
  <c r="EF349" i="1"/>
  <c r="EG349" i="1"/>
  <c r="EH349" i="1"/>
  <c r="EI349" i="1"/>
  <c r="EJ349" i="1"/>
  <c r="EK349" i="1"/>
  <c r="EL349" i="1"/>
  <c r="EM349" i="1"/>
  <c r="EN349" i="1"/>
  <c r="EO349" i="1"/>
  <c r="EP349" i="1"/>
  <c r="EQ349" i="1"/>
  <c r="ER349" i="1"/>
  <c r="ES349" i="1"/>
  <c r="ET349" i="1"/>
  <c r="EU349" i="1"/>
  <c r="EV349" i="1"/>
  <c r="EW349" i="1"/>
  <c r="EX349" i="1"/>
  <c r="EY349" i="1"/>
  <c r="EZ349" i="1"/>
  <c r="FA349" i="1"/>
  <c r="FB349" i="1"/>
  <c r="FC349" i="1"/>
  <c r="FD349" i="1"/>
  <c r="FE349" i="1"/>
  <c r="FF349" i="1"/>
  <c r="FG349" i="1"/>
  <c r="FH349" i="1"/>
  <c r="FI349" i="1"/>
  <c r="FJ349" i="1"/>
  <c r="FK349" i="1"/>
  <c r="FL349" i="1"/>
  <c r="FM349" i="1"/>
  <c r="FN349" i="1"/>
  <c r="FO349" i="1"/>
  <c r="FP349" i="1"/>
  <c r="FQ349" i="1"/>
  <c r="FR349" i="1"/>
  <c r="FS349" i="1"/>
  <c r="FT349" i="1"/>
  <c r="FU349" i="1"/>
  <c r="FV349" i="1"/>
  <c r="FW349" i="1"/>
  <c r="FX349" i="1"/>
  <c r="FY349" i="1"/>
  <c r="FZ349" i="1"/>
  <c r="GA349" i="1"/>
  <c r="GB349" i="1"/>
  <c r="GC349" i="1"/>
  <c r="GD349" i="1"/>
  <c r="GE349" i="1"/>
  <c r="GF349" i="1"/>
  <c r="GG349" i="1"/>
  <c r="GH349" i="1"/>
  <c r="GI349" i="1"/>
  <c r="GJ349" i="1"/>
  <c r="GK349" i="1"/>
  <c r="GL349" i="1"/>
  <c r="GM349" i="1"/>
  <c r="GN349" i="1"/>
  <c r="GO349" i="1"/>
  <c r="GP349" i="1"/>
  <c r="GQ349" i="1"/>
  <c r="GR349" i="1"/>
  <c r="GS349" i="1"/>
  <c r="GT349" i="1"/>
  <c r="GU349" i="1"/>
  <c r="GV349" i="1"/>
  <c r="GW349" i="1"/>
  <c r="GX349" i="1"/>
  <c r="C351" i="1"/>
  <c r="D351" i="1"/>
  <c r="P351" i="1"/>
  <c r="Q351" i="1"/>
  <c r="AD354" i="1" s="1"/>
  <c r="R351" i="1"/>
  <c r="S351" i="1"/>
  <c r="CY351" i="1" s="1"/>
  <c r="X351" i="1" s="1"/>
  <c r="AC351" i="1"/>
  <c r="AB351" i="1" s="1"/>
  <c r="AD351" i="1"/>
  <c r="AE351" i="1"/>
  <c r="AF351" i="1"/>
  <c r="CT351" i="1" s="1"/>
  <c r="AG351" i="1"/>
  <c r="CU351" i="1" s="1"/>
  <c r="T351" i="1" s="1"/>
  <c r="AG354" i="1" s="1"/>
  <c r="AH351" i="1"/>
  <c r="CV351" i="1" s="1"/>
  <c r="U351" i="1" s="1"/>
  <c r="AH354" i="1" s="1"/>
  <c r="U354" i="1" s="1"/>
  <c r="AI351" i="1"/>
  <c r="CW351" i="1" s="1"/>
  <c r="V351" i="1" s="1"/>
  <c r="AJ351" i="1"/>
  <c r="CX351" i="1" s="1"/>
  <c r="W351" i="1" s="1"/>
  <c r="CR351" i="1"/>
  <c r="CS351" i="1"/>
  <c r="GL351" i="1"/>
  <c r="GO351" i="1"/>
  <c r="GP351" i="1"/>
  <c r="GV351" i="1"/>
  <c r="HC351" i="1" s="1"/>
  <c r="GX351" i="1" s="1"/>
  <c r="C352" i="1"/>
  <c r="D352" i="1"/>
  <c r="AC352" i="1"/>
  <c r="P352" i="1" s="1"/>
  <c r="CP352" i="1" s="1"/>
  <c r="O352" i="1" s="1"/>
  <c r="AD352" i="1"/>
  <c r="AB352" i="1" s="1"/>
  <c r="AE352" i="1"/>
  <c r="Q352" i="1" s="1"/>
  <c r="AF352" i="1"/>
  <c r="S352" i="1" s="1"/>
  <c r="AG352" i="1"/>
  <c r="CU352" i="1" s="1"/>
  <c r="T352" i="1" s="1"/>
  <c r="AH352" i="1"/>
  <c r="CV352" i="1" s="1"/>
  <c r="U352" i="1" s="1"/>
  <c r="AI352" i="1"/>
  <c r="AJ352" i="1"/>
  <c r="CT352" i="1"/>
  <c r="CW352" i="1"/>
  <c r="V352" i="1" s="1"/>
  <c r="CX352" i="1"/>
  <c r="W352" i="1" s="1"/>
  <c r="GL352" i="1"/>
  <c r="GO352" i="1"/>
  <c r="CC354" i="1" s="1"/>
  <c r="GP352" i="1"/>
  <c r="GV352" i="1"/>
  <c r="HC352" i="1" s="1"/>
  <c r="GX352" i="1" s="1"/>
  <c r="B354" i="1"/>
  <c r="B349" i="1" s="1"/>
  <c r="C354" i="1"/>
  <c r="D354" i="1"/>
  <c r="D349" i="1" s="1"/>
  <c r="F354" i="1"/>
  <c r="G354" i="1"/>
  <c r="G349" i="1" s="1"/>
  <c r="AO354" i="1"/>
  <c r="AP354" i="1"/>
  <c r="AP349" i="1" s="1"/>
  <c r="BX354" i="1"/>
  <c r="BY354" i="1"/>
  <c r="BY349" i="1" s="1"/>
  <c r="BZ354" i="1"/>
  <c r="CD354" i="1"/>
  <c r="CK354" i="1"/>
  <c r="CK349" i="1" s="1"/>
  <c r="CL354" i="1"/>
  <c r="CL349" i="1" s="1"/>
  <c r="CM354" i="1"/>
  <c r="CM349" i="1" s="1"/>
  <c r="F363" i="1"/>
  <c r="D384" i="1"/>
  <c r="E386" i="1"/>
  <c r="G386" i="1"/>
  <c r="Z386" i="1"/>
  <c r="AA386" i="1"/>
  <c r="AM386" i="1"/>
  <c r="AN386" i="1"/>
  <c r="BE386" i="1"/>
  <c r="BF386" i="1"/>
  <c r="BG386" i="1"/>
  <c r="BH386" i="1"/>
  <c r="BI386" i="1"/>
  <c r="BJ386" i="1"/>
  <c r="BK386" i="1"/>
  <c r="BL386" i="1"/>
  <c r="BM386" i="1"/>
  <c r="BN386" i="1"/>
  <c r="BO386" i="1"/>
  <c r="BP386" i="1"/>
  <c r="BQ386" i="1"/>
  <c r="BR386" i="1"/>
  <c r="BS386" i="1"/>
  <c r="BT386" i="1"/>
  <c r="BU386" i="1"/>
  <c r="BV386" i="1"/>
  <c r="BW386" i="1"/>
  <c r="BX386" i="1"/>
  <c r="CM386" i="1"/>
  <c r="CN386" i="1"/>
  <c r="CO386" i="1"/>
  <c r="CP386" i="1"/>
  <c r="CQ386" i="1"/>
  <c r="CR386" i="1"/>
  <c r="CS386" i="1"/>
  <c r="CT386" i="1"/>
  <c r="CU386" i="1"/>
  <c r="CV386" i="1"/>
  <c r="CW386" i="1"/>
  <c r="CX386" i="1"/>
  <c r="CY386" i="1"/>
  <c r="CZ386" i="1"/>
  <c r="DA386" i="1"/>
  <c r="DB386" i="1"/>
  <c r="DC386" i="1"/>
  <c r="DD386" i="1"/>
  <c r="DE386" i="1"/>
  <c r="DF386" i="1"/>
  <c r="DG386" i="1"/>
  <c r="DH386" i="1"/>
  <c r="DI386" i="1"/>
  <c r="DJ386" i="1"/>
  <c r="DK386" i="1"/>
  <c r="DL386" i="1"/>
  <c r="DM386" i="1"/>
  <c r="DN386" i="1"/>
  <c r="DO386" i="1"/>
  <c r="DP386" i="1"/>
  <c r="DQ386" i="1"/>
  <c r="DR386" i="1"/>
  <c r="DS386" i="1"/>
  <c r="DT386" i="1"/>
  <c r="DU386" i="1"/>
  <c r="DV386" i="1"/>
  <c r="DW386" i="1"/>
  <c r="DX386" i="1"/>
  <c r="DY386" i="1"/>
  <c r="DZ386" i="1"/>
  <c r="EA386" i="1"/>
  <c r="EB386" i="1"/>
  <c r="EC386" i="1"/>
  <c r="ED386" i="1"/>
  <c r="EE386" i="1"/>
  <c r="EF386" i="1"/>
  <c r="EG386" i="1"/>
  <c r="EH386" i="1"/>
  <c r="EI386" i="1"/>
  <c r="EJ386" i="1"/>
  <c r="EK386" i="1"/>
  <c r="EL386" i="1"/>
  <c r="EM386" i="1"/>
  <c r="EN386" i="1"/>
  <c r="EO386" i="1"/>
  <c r="EP386" i="1"/>
  <c r="EQ386" i="1"/>
  <c r="ER386" i="1"/>
  <c r="ES386" i="1"/>
  <c r="ET386" i="1"/>
  <c r="EU386" i="1"/>
  <c r="EV386" i="1"/>
  <c r="EW386" i="1"/>
  <c r="EX386" i="1"/>
  <c r="EY386" i="1"/>
  <c r="EZ386" i="1"/>
  <c r="FA386" i="1"/>
  <c r="FB386" i="1"/>
  <c r="FC386" i="1"/>
  <c r="FD386" i="1"/>
  <c r="FE386" i="1"/>
  <c r="FF386" i="1"/>
  <c r="FG386" i="1"/>
  <c r="FH386" i="1"/>
  <c r="FI386" i="1"/>
  <c r="FJ386" i="1"/>
  <c r="FK386" i="1"/>
  <c r="FL386" i="1"/>
  <c r="FM386" i="1"/>
  <c r="FN386" i="1"/>
  <c r="FO386" i="1"/>
  <c r="FP386" i="1"/>
  <c r="FQ386" i="1"/>
  <c r="FR386" i="1"/>
  <c r="FS386" i="1"/>
  <c r="FT386" i="1"/>
  <c r="FU386" i="1"/>
  <c r="FV386" i="1"/>
  <c r="FW386" i="1"/>
  <c r="FX386" i="1"/>
  <c r="FY386" i="1"/>
  <c r="FZ386" i="1"/>
  <c r="GA386" i="1"/>
  <c r="GB386" i="1"/>
  <c r="GC386" i="1"/>
  <c r="GD386" i="1"/>
  <c r="GE386" i="1"/>
  <c r="GF386" i="1"/>
  <c r="GG386" i="1"/>
  <c r="GH386" i="1"/>
  <c r="GI386" i="1"/>
  <c r="GJ386" i="1"/>
  <c r="GK386" i="1"/>
  <c r="GL386" i="1"/>
  <c r="GM386" i="1"/>
  <c r="GN386" i="1"/>
  <c r="GO386" i="1"/>
  <c r="GP386" i="1"/>
  <c r="GQ386" i="1"/>
  <c r="GR386" i="1"/>
  <c r="GS386" i="1"/>
  <c r="GT386" i="1"/>
  <c r="GU386" i="1"/>
  <c r="GV386" i="1"/>
  <c r="GW386" i="1"/>
  <c r="GX386" i="1"/>
  <c r="U388" i="1"/>
  <c r="AH390" i="1" s="1"/>
  <c r="V388" i="1"/>
  <c r="AI390" i="1" s="1"/>
  <c r="AI386" i="1" s="1"/>
  <c r="AC388" i="1"/>
  <c r="AD388" i="1"/>
  <c r="AE388" i="1"/>
  <c r="Q388" i="1" s="1"/>
  <c r="AD390" i="1" s="1"/>
  <c r="AF388" i="1"/>
  <c r="S388" i="1" s="1"/>
  <c r="AG388" i="1"/>
  <c r="CU388" i="1" s="1"/>
  <c r="T388" i="1" s="1"/>
  <c r="AG390" i="1" s="1"/>
  <c r="AH388" i="1"/>
  <c r="AI388" i="1"/>
  <c r="AJ388" i="1"/>
  <c r="CS388" i="1"/>
  <c r="CV388" i="1"/>
  <c r="CW388" i="1"/>
  <c r="CX388" i="1"/>
  <c r="W388" i="1" s="1"/>
  <c r="AJ390" i="1" s="1"/>
  <c r="GL388" i="1"/>
  <c r="GO388" i="1"/>
  <c r="GP388" i="1"/>
  <c r="GV388" i="1"/>
  <c r="HC388" i="1"/>
  <c r="GX388" i="1" s="1"/>
  <c r="CJ390" i="1" s="1"/>
  <c r="B390" i="1"/>
  <c r="B386" i="1" s="1"/>
  <c r="C390" i="1"/>
  <c r="C386" i="1" s="1"/>
  <c r="D390" i="1"/>
  <c r="D386" i="1" s="1"/>
  <c r="F390" i="1"/>
  <c r="F386" i="1" s="1"/>
  <c r="G390" i="1"/>
  <c r="V390" i="1"/>
  <c r="V386" i="1" s="1"/>
  <c r="AO390" i="1"/>
  <c r="F394" i="1" s="1"/>
  <c r="BD390" i="1"/>
  <c r="BD386" i="1" s="1"/>
  <c r="BX390" i="1"/>
  <c r="CG390" i="1" s="1"/>
  <c r="BY390" i="1"/>
  <c r="BZ390" i="1"/>
  <c r="BZ386" i="1" s="1"/>
  <c r="CC390" i="1"/>
  <c r="CD390" i="1"/>
  <c r="CD386" i="1" s="1"/>
  <c r="CK390" i="1"/>
  <c r="CK386" i="1" s="1"/>
  <c r="CL390" i="1"/>
  <c r="CL386" i="1" s="1"/>
  <c r="CM390" i="1"/>
  <c r="D420" i="1"/>
  <c r="E422" i="1"/>
  <c r="Z422" i="1"/>
  <c r="AA422" i="1"/>
  <c r="AB422" i="1"/>
  <c r="AC422" i="1"/>
  <c r="AD422" i="1"/>
  <c r="AE422" i="1"/>
  <c r="AF422" i="1"/>
  <c r="AG422" i="1"/>
  <c r="AH422" i="1"/>
  <c r="AI422" i="1"/>
  <c r="AJ422" i="1"/>
  <c r="AK422" i="1"/>
  <c r="AL422" i="1"/>
  <c r="AM422" i="1"/>
  <c r="AN422" i="1"/>
  <c r="BE422" i="1"/>
  <c r="BF422" i="1"/>
  <c r="BG422" i="1"/>
  <c r="BH422" i="1"/>
  <c r="BI422" i="1"/>
  <c r="BJ422" i="1"/>
  <c r="BK422" i="1"/>
  <c r="BL422" i="1"/>
  <c r="BM422" i="1"/>
  <c r="BN422" i="1"/>
  <c r="BO422" i="1"/>
  <c r="BP422" i="1"/>
  <c r="BQ422" i="1"/>
  <c r="BR422" i="1"/>
  <c r="BS422" i="1"/>
  <c r="BT422" i="1"/>
  <c r="BU422" i="1"/>
  <c r="BV422" i="1"/>
  <c r="BW422" i="1"/>
  <c r="BX422" i="1"/>
  <c r="BY422" i="1"/>
  <c r="BZ422" i="1"/>
  <c r="CA422" i="1"/>
  <c r="CB422" i="1"/>
  <c r="CC422" i="1"/>
  <c r="CD422" i="1"/>
  <c r="CE422" i="1"/>
  <c r="CF422" i="1"/>
  <c r="CG422" i="1"/>
  <c r="CH422" i="1"/>
  <c r="CI422" i="1"/>
  <c r="CJ422" i="1"/>
  <c r="CK422" i="1"/>
  <c r="CL422" i="1"/>
  <c r="CM422" i="1"/>
  <c r="CN422" i="1"/>
  <c r="CO422" i="1"/>
  <c r="CP422" i="1"/>
  <c r="CQ422" i="1"/>
  <c r="CR422" i="1"/>
  <c r="CS422" i="1"/>
  <c r="CT422" i="1"/>
  <c r="CU422" i="1"/>
  <c r="CV422" i="1"/>
  <c r="CW422" i="1"/>
  <c r="CX422" i="1"/>
  <c r="CY422" i="1"/>
  <c r="CZ422" i="1"/>
  <c r="DA422" i="1"/>
  <c r="DB422" i="1"/>
  <c r="DC422" i="1"/>
  <c r="DD422" i="1"/>
  <c r="DE422" i="1"/>
  <c r="DF422" i="1"/>
  <c r="DG422" i="1"/>
  <c r="DH422" i="1"/>
  <c r="DI422" i="1"/>
  <c r="DJ422" i="1"/>
  <c r="DK422" i="1"/>
  <c r="DL422" i="1"/>
  <c r="DM422" i="1"/>
  <c r="DN422" i="1"/>
  <c r="DO422" i="1"/>
  <c r="DP422" i="1"/>
  <c r="DQ422" i="1"/>
  <c r="DR422" i="1"/>
  <c r="DS422" i="1"/>
  <c r="DT422" i="1"/>
  <c r="DU422" i="1"/>
  <c r="DV422" i="1"/>
  <c r="DW422" i="1"/>
  <c r="DX422" i="1"/>
  <c r="DY422" i="1"/>
  <c r="DZ422" i="1"/>
  <c r="EA422" i="1"/>
  <c r="EB422" i="1"/>
  <c r="EC422" i="1"/>
  <c r="ED422" i="1"/>
  <c r="EE422" i="1"/>
  <c r="EF422" i="1"/>
  <c r="EG422" i="1"/>
  <c r="EH422" i="1"/>
  <c r="EI422" i="1"/>
  <c r="EJ422" i="1"/>
  <c r="EK422" i="1"/>
  <c r="EL422" i="1"/>
  <c r="EM422" i="1"/>
  <c r="EN422" i="1"/>
  <c r="EO422" i="1"/>
  <c r="EP422" i="1"/>
  <c r="EQ422" i="1"/>
  <c r="ER422" i="1"/>
  <c r="ES422" i="1"/>
  <c r="ET422" i="1"/>
  <c r="EU422" i="1"/>
  <c r="EV422" i="1"/>
  <c r="EW422" i="1"/>
  <c r="EX422" i="1"/>
  <c r="EY422" i="1"/>
  <c r="EZ422" i="1"/>
  <c r="FA422" i="1"/>
  <c r="FB422" i="1"/>
  <c r="FC422" i="1"/>
  <c r="FD422" i="1"/>
  <c r="FE422" i="1"/>
  <c r="FF422" i="1"/>
  <c r="FG422" i="1"/>
  <c r="FH422" i="1"/>
  <c r="FI422" i="1"/>
  <c r="FJ422" i="1"/>
  <c r="FK422" i="1"/>
  <c r="FL422" i="1"/>
  <c r="FM422" i="1"/>
  <c r="FN422" i="1"/>
  <c r="FO422" i="1"/>
  <c r="FP422" i="1"/>
  <c r="FQ422" i="1"/>
  <c r="FR422" i="1"/>
  <c r="FS422" i="1"/>
  <c r="FT422" i="1"/>
  <c r="FU422" i="1"/>
  <c r="FV422" i="1"/>
  <c r="FW422" i="1"/>
  <c r="FX422" i="1"/>
  <c r="FY422" i="1"/>
  <c r="FZ422" i="1"/>
  <c r="GA422" i="1"/>
  <c r="GB422" i="1"/>
  <c r="GC422" i="1"/>
  <c r="GD422" i="1"/>
  <c r="GE422" i="1"/>
  <c r="GF422" i="1"/>
  <c r="GG422" i="1"/>
  <c r="GH422" i="1"/>
  <c r="GI422" i="1"/>
  <c r="GJ422" i="1"/>
  <c r="GK422" i="1"/>
  <c r="GL422" i="1"/>
  <c r="GM422" i="1"/>
  <c r="GN422" i="1"/>
  <c r="GO422" i="1"/>
  <c r="GP422" i="1"/>
  <c r="GQ422" i="1"/>
  <c r="GR422" i="1"/>
  <c r="GS422" i="1"/>
  <c r="GT422" i="1"/>
  <c r="GU422" i="1"/>
  <c r="GV422" i="1"/>
  <c r="GW422" i="1"/>
  <c r="GX422" i="1"/>
  <c r="D424" i="1"/>
  <c r="E426" i="1"/>
  <c r="Z426" i="1"/>
  <c r="AA426" i="1"/>
  <c r="AM426" i="1"/>
  <c r="AN426" i="1"/>
  <c r="AO426" i="1"/>
  <c r="BE426" i="1"/>
  <c r="BF426" i="1"/>
  <c r="BG426" i="1"/>
  <c r="BH426" i="1"/>
  <c r="BI426" i="1"/>
  <c r="BJ426" i="1"/>
  <c r="BK426" i="1"/>
  <c r="BL426" i="1"/>
  <c r="BM426" i="1"/>
  <c r="BN426" i="1"/>
  <c r="BO426" i="1"/>
  <c r="BP426" i="1"/>
  <c r="BQ426" i="1"/>
  <c r="BR426" i="1"/>
  <c r="BS426" i="1"/>
  <c r="BT426" i="1"/>
  <c r="BU426" i="1"/>
  <c r="BV426" i="1"/>
  <c r="BW426" i="1"/>
  <c r="BX426" i="1"/>
  <c r="BY426" i="1"/>
  <c r="CK426" i="1"/>
  <c r="CM426" i="1"/>
  <c r="CN426" i="1"/>
  <c r="CO426" i="1"/>
  <c r="CP426" i="1"/>
  <c r="CQ426" i="1"/>
  <c r="CR426" i="1"/>
  <c r="CS426" i="1"/>
  <c r="CT426" i="1"/>
  <c r="CU426" i="1"/>
  <c r="CV426" i="1"/>
  <c r="CW426" i="1"/>
  <c r="CX426" i="1"/>
  <c r="CY426" i="1"/>
  <c r="CZ426" i="1"/>
  <c r="DA426" i="1"/>
  <c r="DB426" i="1"/>
  <c r="DC426" i="1"/>
  <c r="DD426" i="1"/>
  <c r="DE426" i="1"/>
  <c r="DF426" i="1"/>
  <c r="DG426" i="1"/>
  <c r="DH426" i="1"/>
  <c r="DI426" i="1"/>
  <c r="DJ426" i="1"/>
  <c r="DK426" i="1"/>
  <c r="DL426" i="1"/>
  <c r="DM426" i="1"/>
  <c r="DN426" i="1"/>
  <c r="DO426" i="1"/>
  <c r="DP426" i="1"/>
  <c r="DQ426" i="1"/>
  <c r="DR426" i="1"/>
  <c r="DS426" i="1"/>
  <c r="DT426" i="1"/>
  <c r="DU426" i="1"/>
  <c r="DV426" i="1"/>
  <c r="DW426" i="1"/>
  <c r="DX426" i="1"/>
  <c r="DY426" i="1"/>
  <c r="DZ426" i="1"/>
  <c r="EA426" i="1"/>
  <c r="EB426" i="1"/>
  <c r="EC426" i="1"/>
  <c r="ED426" i="1"/>
  <c r="EE426" i="1"/>
  <c r="EF426" i="1"/>
  <c r="EG426" i="1"/>
  <c r="EH426" i="1"/>
  <c r="EI426" i="1"/>
  <c r="EJ426" i="1"/>
  <c r="EK426" i="1"/>
  <c r="EL426" i="1"/>
  <c r="EM426" i="1"/>
  <c r="EN426" i="1"/>
  <c r="EO426" i="1"/>
  <c r="EP426" i="1"/>
  <c r="EQ426" i="1"/>
  <c r="ER426" i="1"/>
  <c r="ES426" i="1"/>
  <c r="ET426" i="1"/>
  <c r="EU426" i="1"/>
  <c r="EV426" i="1"/>
  <c r="EW426" i="1"/>
  <c r="EX426" i="1"/>
  <c r="EY426" i="1"/>
  <c r="EZ426" i="1"/>
  <c r="FA426" i="1"/>
  <c r="FB426" i="1"/>
  <c r="FC426" i="1"/>
  <c r="FD426" i="1"/>
  <c r="FE426" i="1"/>
  <c r="FF426" i="1"/>
  <c r="FG426" i="1"/>
  <c r="FH426" i="1"/>
  <c r="FI426" i="1"/>
  <c r="FJ426" i="1"/>
  <c r="FK426" i="1"/>
  <c r="FL426" i="1"/>
  <c r="FM426" i="1"/>
  <c r="FN426" i="1"/>
  <c r="FO426" i="1"/>
  <c r="FP426" i="1"/>
  <c r="FQ426" i="1"/>
  <c r="FR426" i="1"/>
  <c r="FS426" i="1"/>
  <c r="FT426" i="1"/>
  <c r="FU426" i="1"/>
  <c r="FV426" i="1"/>
  <c r="FW426" i="1"/>
  <c r="FX426" i="1"/>
  <c r="FY426" i="1"/>
  <c r="FZ426" i="1"/>
  <c r="GA426" i="1"/>
  <c r="GB426" i="1"/>
  <c r="GC426" i="1"/>
  <c r="GD426" i="1"/>
  <c r="GE426" i="1"/>
  <c r="GF426" i="1"/>
  <c r="GG426" i="1"/>
  <c r="GH426" i="1"/>
  <c r="GI426" i="1"/>
  <c r="GJ426" i="1"/>
  <c r="GK426" i="1"/>
  <c r="GL426" i="1"/>
  <c r="GM426" i="1"/>
  <c r="GN426" i="1"/>
  <c r="GO426" i="1"/>
  <c r="GP426" i="1"/>
  <c r="GQ426" i="1"/>
  <c r="GR426" i="1"/>
  <c r="GS426" i="1"/>
  <c r="GT426" i="1"/>
  <c r="GU426" i="1"/>
  <c r="GV426" i="1"/>
  <c r="GW426" i="1"/>
  <c r="GX426" i="1"/>
  <c r="C428" i="1"/>
  <c r="D428" i="1"/>
  <c r="I428" i="1"/>
  <c r="K428" i="1"/>
  <c r="P428" i="1"/>
  <c r="AC431" i="1" s="1"/>
  <c r="S428" i="1"/>
  <c r="U428" i="1"/>
  <c r="V428" i="1"/>
  <c r="AI431" i="1" s="1"/>
  <c r="AC428" i="1"/>
  <c r="AE428" i="1"/>
  <c r="AD428" i="1" s="1"/>
  <c r="AB428" i="1" s="1"/>
  <c r="AF428" i="1"/>
  <c r="AG428" i="1"/>
  <c r="AH428" i="1"/>
  <c r="CV428" i="1" s="1"/>
  <c r="AI428" i="1"/>
  <c r="AJ428" i="1"/>
  <c r="CQ428" i="1"/>
  <c r="CR428" i="1"/>
  <c r="CT428" i="1"/>
  <c r="CU428" i="1"/>
  <c r="T428" i="1" s="1"/>
  <c r="AG431" i="1" s="1"/>
  <c r="CW428" i="1"/>
  <c r="CX428" i="1"/>
  <c r="W428" i="1" s="1"/>
  <c r="AJ431" i="1" s="1"/>
  <c r="GL428" i="1"/>
  <c r="GO428" i="1"/>
  <c r="CC431" i="1" s="1"/>
  <c r="GP428" i="1"/>
  <c r="CD431" i="1" s="1"/>
  <c r="GV428" i="1"/>
  <c r="HC428" i="1" s="1"/>
  <c r="GX428" i="1" s="1"/>
  <c r="C429" i="1"/>
  <c r="D429" i="1"/>
  <c r="I429" i="1"/>
  <c r="CU26" i="3" s="1"/>
  <c r="K429" i="1"/>
  <c r="P429" i="1"/>
  <c r="V429" i="1"/>
  <c r="AC429" i="1"/>
  <c r="CQ429" i="1" s="1"/>
  <c r="AE429" i="1"/>
  <c r="AF429" i="1"/>
  <c r="S429" i="1" s="1"/>
  <c r="CZ429" i="1" s="1"/>
  <c r="Y429" i="1" s="1"/>
  <c r="AG429" i="1"/>
  <c r="CU429" i="1" s="1"/>
  <c r="T429" i="1" s="1"/>
  <c r="AH429" i="1"/>
  <c r="CV429" i="1" s="1"/>
  <c r="U429" i="1" s="1"/>
  <c r="AI429" i="1"/>
  <c r="AJ429" i="1"/>
  <c r="CX429" i="1" s="1"/>
  <c r="W429" i="1" s="1"/>
  <c r="CT429" i="1"/>
  <c r="CW429" i="1"/>
  <c r="GL429" i="1"/>
  <c r="BZ431" i="1" s="1"/>
  <c r="GO429" i="1"/>
  <c r="GP429" i="1"/>
  <c r="GV429" i="1"/>
  <c r="HC429" i="1" s="1"/>
  <c r="GX429" i="1" s="1"/>
  <c r="B431" i="1"/>
  <c r="B426" i="1" s="1"/>
  <c r="C431" i="1"/>
  <c r="C426" i="1" s="1"/>
  <c r="D431" i="1"/>
  <c r="D426" i="1" s="1"/>
  <c r="F431" i="1"/>
  <c r="F426" i="1" s="1"/>
  <c r="G431" i="1"/>
  <c r="G426" i="1" s="1"/>
  <c r="P431" i="1"/>
  <c r="P426" i="1" s="1"/>
  <c r="AP431" i="1"/>
  <c r="AP426" i="1" s="1"/>
  <c r="BB431" i="1"/>
  <c r="BB426" i="1" s="1"/>
  <c r="BX431" i="1"/>
  <c r="AO431" i="1" s="1"/>
  <c r="BY431" i="1"/>
  <c r="CG431" i="1"/>
  <c r="CK431" i="1"/>
  <c r="CL431" i="1"/>
  <c r="CL426" i="1" s="1"/>
  <c r="CM431" i="1"/>
  <c r="BD431" i="1" s="1"/>
  <c r="F434" i="1"/>
  <c r="F435" i="1"/>
  <c r="F440" i="1"/>
  <c r="D461" i="1"/>
  <c r="C463" i="1"/>
  <c r="E463" i="1"/>
  <c r="Z463" i="1"/>
  <c r="AA463" i="1"/>
  <c r="AM463" i="1"/>
  <c r="AN463" i="1"/>
  <c r="AP463" i="1"/>
  <c r="BE463" i="1"/>
  <c r="BF463" i="1"/>
  <c r="BG463" i="1"/>
  <c r="BH463" i="1"/>
  <c r="BI463" i="1"/>
  <c r="BJ463" i="1"/>
  <c r="BK463" i="1"/>
  <c r="BL463" i="1"/>
  <c r="BM463" i="1"/>
  <c r="BN463" i="1"/>
  <c r="BO463" i="1"/>
  <c r="BP463" i="1"/>
  <c r="BQ463" i="1"/>
  <c r="BR463" i="1"/>
  <c r="BS463" i="1"/>
  <c r="BT463" i="1"/>
  <c r="BU463" i="1"/>
  <c r="BV463" i="1"/>
  <c r="BW463" i="1"/>
  <c r="BX463" i="1"/>
  <c r="CD463" i="1"/>
  <c r="CN463" i="1"/>
  <c r="CO463" i="1"/>
  <c r="CP463" i="1"/>
  <c r="CQ463" i="1"/>
  <c r="CR463" i="1"/>
  <c r="CS463" i="1"/>
  <c r="CT463" i="1"/>
  <c r="CU463" i="1"/>
  <c r="CV463" i="1"/>
  <c r="CW463" i="1"/>
  <c r="CX463" i="1"/>
  <c r="CY463" i="1"/>
  <c r="CZ463" i="1"/>
  <c r="DA463" i="1"/>
  <c r="DB463" i="1"/>
  <c r="DC463" i="1"/>
  <c r="DD463" i="1"/>
  <c r="DE463" i="1"/>
  <c r="DF463" i="1"/>
  <c r="DG463" i="1"/>
  <c r="DH463" i="1"/>
  <c r="DI463" i="1"/>
  <c r="DJ463" i="1"/>
  <c r="DK463" i="1"/>
  <c r="DL463" i="1"/>
  <c r="DM463" i="1"/>
  <c r="DN463" i="1"/>
  <c r="DO463" i="1"/>
  <c r="DP463" i="1"/>
  <c r="DQ463" i="1"/>
  <c r="DR463" i="1"/>
  <c r="DS463" i="1"/>
  <c r="DT463" i="1"/>
  <c r="DU463" i="1"/>
  <c r="DV463" i="1"/>
  <c r="DW463" i="1"/>
  <c r="DX463" i="1"/>
  <c r="DY463" i="1"/>
  <c r="DZ463" i="1"/>
  <c r="EA463" i="1"/>
  <c r="EB463" i="1"/>
  <c r="EC463" i="1"/>
  <c r="ED463" i="1"/>
  <c r="EE463" i="1"/>
  <c r="EF463" i="1"/>
  <c r="EG463" i="1"/>
  <c r="EH463" i="1"/>
  <c r="EI463" i="1"/>
  <c r="EJ463" i="1"/>
  <c r="EK463" i="1"/>
  <c r="EL463" i="1"/>
  <c r="EM463" i="1"/>
  <c r="EN463" i="1"/>
  <c r="EO463" i="1"/>
  <c r="EP463" i="1"/>
  <c r="EQ463" i="1"/>
  <c r="ER463" i="1"/>
  <c r="ES463" i="1"/>
  <c r="ET463" i="1"/>
  <c r="EU463" i="1"/>
  <c r="EV463" i="1"/>
  <c r="EW463" i="1"/>
  <c r="EX463" i="1"/>
  <c r="EY463" i="1"/>
  <c r="EZ463" i="1"/>
  <c r="FA463" i="1"/>
  <c r="FB463" i="1"/>
  <c r="FC463" i="1"/>
  <c r="FD463" i="1"/>
  <c r="FE463" i="1"/>
  <c r="FF463" i="1"/>
  <c r="FG463" i="1"/>
  <c r="FH463" i="1"/>
  <c r="FI463" i="1"/>
  <c r="FJ463" i="1"/>
  <c r="FK463" i="1"/>
  <c r="FL463" i="1"/>
  <c r="FM463" i="1"/>
  <c r="FN463" i="1"/>
  <c r="FO463" i="1"/>
  <c r="FP463" i="1"/>
  <c r="FQ463" i="1"/>
  <c r="FR463" i="1"/>
  <c r="FS463" i="1"/>
  <c r="FT463" i="1"/>
  <c r="FU463" i="1"/>
  <c r="FV463" i="1"/>
  <c r="FW463" i="1"/>
  <c r="FX463" i="1"/>
  <c r="FY463" i="1"/>
  <c r="FZ463" i="1"/>
  <c r="GA463" i="1"/>
  <c r="GB463" i="1"/>
  <c r="GC463" i="1"/>
  <c r="GD463" i="1"/>
  <c r="GE463" i="1"/>
  <c r="GF463" i="1"/>
  <c r="GG463" i="1"/>
  <c r="GH463" i="1"/>
  <c r="GI463" i="1"/>
  <c r="GJ463" i="1"/>
  <c r="GK463" i="1"/>
  <c r="GL463" i="1"/>
  <c r="GM463" i="1"/>
  <c r="GN463" i="1"/>
  <c r="GO463" i="1"/>
  <c r="GP463" i="1"/>
  <c r="GQ463" i="1"/>
  <c r="GR463" i="1"/>
  <c r="GS463" i="1"/>
  <c r="GT463" i="1"/>
  <c r="GU463" i="1"/>
  <c r="GV463" i="1"/>
  <c r="GW463" i="1"/>
  <c r="GX463" i="1"/>
  <c r="C465" i="1"/>
  <c r="D465" i="1"/>
  <c r="I465" i="1"/>
  <c r="K465" i="1"/>
  <c r="AC465" i="1"/>
  <c r="P465" i="1" s="1"/>
  <c r="AD465" i="1"/>
  <c r="AE465" i="1"/>
  <c r="R465" i="1" s="1"/>
  <c r="AF465" i="1"/>
  <c r="S465" i="1" s="1"/>
  <c r="AG465" i="1"/>
  <c r="CU465" i="1" s="1"/>
  <c r="T465" i="1" s="1"/>
  <c r="AG468" i="1" s="1"/>
  <c r="AH465" i="1"/>
  <c r="AI465" i="1"/>
  <c r="AJ465" i="1"/>
  <c r="CV465" i="1"/>
  <c r="CW465" i="1"/>
  <c r="V465" i="1" s="1"/>
  <c r="AI468" i="1" s="1"/>
  <c r="CX465" i="1"/>
  <c r="W465" i="1" s="1"/>
  <c r="AJ468" i="1" s="1"/>
  <c r="GL465" i="1"/>
  <c r="BZ468" i="1" s="1"/>
  <c r="GO465" i="1"/>
  <c r="GP465" i="1"/>
  <c r="GV465" i="1"/>
  <c r="HC465" i="1"/>
  <c r="GX465" i="1" s="1"/>
  <c r="CJ468" i="1" s="1"/>
  <c r="C466" i="1"/>
  <c r="D466" i="1"/>
  <c r="I466" i="1"/>
  <c r="K466" i="1"/>
  <c r="P466" i="1"/>
  <c r="Q466" i="1"/>
  <c r="R466" i="1"/>
  <c r="GK466" i="1" s="1"/>
  <c r="S466" i="1"/>
  <c r="CY466" i="1" s="1"/>
  <c r="X466" i="1" s="1"/>
  <c r="T466" i="1"/>
  <c r="U466" i="1"/>
  <c r="W466" i="1"/>
  <c r="AC466" i="1"/>
  <c r="AE466" i="1"/>
  <c r="AD466" i="1" s="1"/>
  <c r="AF466" i="1"/>
  <c r="AG466" i="1"/>
  <c r="AH466" i="1"/>
  <c r="AI466" i="1"/>
  <c r="AJ466" i="1"/>
  <c r="CQ466" i="1"/>
  <c r="CR466" i="1"/>
  <c r="CS466" i="1"/>
  <c r="CT466" i="1"/>
  <c r="CU466" i="1"/>
  <c r="CV466" i="1"/>
  <c r="CW466" i="1"/>
  <c r="V466" i="1" s="1"/>
  <c r="CX466" i="1"/>
  <c r="GL466" i="1"/>
  <c r="GO466" i="1"/>
  <c r="CC468" i="1" s="1"/>
  <c r="GP466" i="1"/>
  <c r="GV466" i="1"/>
  <c r="GX466" i="1"/>
  <c r="HC466" i="1"/>
  <c r="B468" i="1"/>
  <c r="B463" i="1" s="1"/>
  <c r="C468" i="1"/>
  <c r="D468" i="1"/>
  <c r="D463" i="1" s="1"/>
  <c r="F468" i="1"/>
  <c r="F463" i="1" s="1"/>
  <c r="G468" i="1"/>
  <c r="G463" i="1" s="1"/>
  <c r="AO468" i="1"/>
  <c r="AO463" i="1" s="1"/>
  <c r="AP468" i="1"/>
  <c r="BC468" i="1"/>
  <c r="BC463" i="1" s="1"/>
  <c r="BX468" i="1"/>
  <c r="BY468" i="1"/>
  <c r="BY463" i="1" s="1"/>
  <c r="CD468" i="1"/>
  <c r="AU468" i="1" s="1"/>
  <c r="CK468" i="1"/>
  <c r="CK463" i="1" s="1"/>
  <c r="CL468" i="1"/>
  <c r="CL463" i="1" s="1"/>
  <c r="CM468" i="1"/>
  <c r="CM463" i="1" s="1"/>
  <c r="F477" i="1"/>
  <c r="D498" i="1"/>
  <c r="D500" i="1"/>
  <c r="E500" i="1"/>
  <c r="F500" i="1"/>
  <c r="G500" i="1"/>
  <c r="Z500" i="1"/>
  <c r="AA500" i="1"/>
  <c r="AM500" i="1"/>
  <c r="AN500" i="1"/>
  <c r="BB500" i="1"/>
  <c r="BE500" i="1"/>
  <c r="BF500" i="1"/>
  <c r="BG500" i="1"/>
  <c r="BH500" i="1"/>
  <c r="BI500" i="1"/>
  <c r="BJ500" i="1"/>
  <c r="BK500" i="1"/>
  <c r="BL500" i="1"/>
  <c r="BM500" i="1"/>
  <c r="BN500" i="1"/>
  <c r="BO500" i="1"/>
  <c r="BP500" i="1"/>
  <c r="BQ500" i="1"/>
  <c r="BR500" i="1"/>
  <c r="BS500" i="1"/>
  <c r="BT500" i="1"/>
  <c r="BU500" i="1"/>
  <c r="BV500" i="1"/>
  <c r="BW500" i="1"/>
  <c r="CK500" i="1"/>
  <c r="CL500" i="1"/>
  <c r="CN500" i="1"/>
  <c r="CO500" i="1"/>
  <c r="CP500" i="1"/>
  <c r="CQ500" i="1"/>
  <c r="CR500" i="1"/>
  <c r="CS500" i="1"/>
  <c r="CT500" i="1"/>
  <c r="CU500" i="1"/>
  <c r="CV500" i="1"/>
  <c r="CW500" i="1"/>
  <c r="CX500" i="1"/>
  <c r="CY500" i="1"/>
  <c r="CZ500" i="1"/>
  <c r="DA500" i="1"/>
  <c r="DB500" i="1"/>
  <c r="DC500" i="1"/>
  <c r="DD500" i="1"/>
  <c r="DE500" i="1"/>
  <c r="DF500" i="1"/>
  <c r="DG500" i="1"/>
  <c r="DH500" i="1"/>
  <c r="DI500" i="1"/>
  <c r="DJ500" i="1"/>
  <c r="DK500" i="1"/>
  <c r="DL500" i="1"/>
  <c r="DM500" i="1"/>
  <c r="DN500" i="1"/>
  <c r="DO500" i="1"/>
  <c r="DP500" i="1"/>
  <c r="DQ500" i="1"/>
  <c r="DR500" i="1"/>
  <c r="DS500" i="1"/>
  <c r="DT500" i="1"/>
  <c r="DU500" i="1"/>
  <c r="DV500" i="1"/>
  <c r="DW500" i="1"/>
  <c r="DX500" i="1"/>
  <c r="DY500" i="1"/>
  <c r="DZ500" i="1"/>
  <c r="EA500" i="1"/>
  <c r="EB500" i="1"/>
  <c r="EC500" i="1"/>
  <c r="ED500" i="1"/>
  <c r="EE500" i="1"/>
  <c r="EF500" i="1"/>
  <c r="EG500" i="1"/>
  <c r="EH500" i="1"/>
  <c r="EI500" i="1"/>
  <c r="EJ500" i="1"/>
  <c r="EK500" i="1"/>
  <c r="EL500" i="1"/>
  <c r="EM500" i="1"/>
  <c r="EN500" i="1"/>
  <c r="EO500" i="1"/>
  <c r="EP500" i="1"/>
  <c r="EQ500" i="1"/>
  <c r="ER500" i="1"/>
  <c r="ES500" i="1"/>
  <c r="ET500" i="1"/>
  <c r="EU500" i="1"/>
  <c r="EV500" i="1"/>
  <c r="EW500" i="1"/>
  <c r="EX500" i="1"/>
  <c r="EY500" i="1"/>
  <c r="EZ500" i="1"/>
  <c r="FA500" i="1"/>
  <c r="FB500" i="1"/>
  <c r="FC500" i="1"/>
  <c r="FD500" i="1"/>
  <c r="FE500" i="1"/>
  <c r="FF500" i="1"/>
  <c r="FG500" i="1"/>
  <c r="FH500" i="1"/>
  <c r="FI500" i="1"/>
  <c r="FJ500" i="1"/>
  <c r="FK500" i="1"/>
  <c r="FL500" i="1"/>
  <c r="FM500" i="1"/>
  <c r="FN500" i="1"/>
  <c r="FO500" i="1"/>
  <c r="FP500" i="1"/>
  <c r="FQ500" i="1"/>
  <c r="FR500" i="1"/>
  <c r="FS500" i="1"/>
  <c r="FT500" i="1"/>
  <c r="FU500" i="1"/>
  <c r="FV500" i="1"/>
  <c r="FW500" i="1"/>
  <c r="FX500" i="1"/>
  <c r="FY500" i="1"/>
  <c r="FZ500" i="1"/>
  <c r="GA500" i="1"/>
  <c r="GB500" i="1"/>
  <c r="GC500" i="1"/>
  <c r="GD500" i="1"/>
  <c r="GE500" i="1"/>
  <c r="GF500" i="1"/>
  <c r="GG500" i="1"/>
  <c r="GH500" i="1"/>
  <c r="GI500" i="1"/>
  <c r="GJ500" i="1"/>
  <c r="GK500" i="1"/>
  <c r="GL500" i="1"/>
  <c r="GM500" i="1"/>
  <c r="GN500" i="1"/>
  <c r="GO500" i="1"/>
  <c r="GP500" i="1"/>
  <c r="GQ500" i="1"/>
  <c r="GR500" i="1"/>
  <c r="GS500" i="1"/>
  <c r="GT500" i="1"/>
  <c r="GU500" i="1"/>
  <c r="GV500" i="1"/>
  <c r="GW500" i="1"/>
  <c r="GX500" i="1"/>
  <c r="C502" i="1"/>
  <c r="D502" i="1"/>
  <c r="I502" i="1"/>
  <c r="K502" i="1"/>
  <c r="P502" i="1"/>
  <c r="AC504" i="1" s="1"/>
  <c r="Q502" i="1"/>
  <c r="R502" i="1"/>
  <c r="GK502" i="1" s="1"/>
  <c r="S502" i="1"/>
  <c r="AF504" i="1" s="1"/>
  <c r="AC502" i="1"/>
  <c r="AB502" i="1" s="1"/>
  <c r="AE502" i="1"/>
  <c r="AD502" i="1" s="1"/>
  <c r="AF502" i="1"/>
  <c r="CT502" i="1" s="1"/>
  <c r="AG502" i="1"/>
  <c r="CU502" i="1" s="1"/>
  <c r="T502" i="1" s="1"/>
  <c r="AG504" i="1" s="1"/>
  <c r="AH502" i="1"/>
  <c r="CV502" i="1" s="1"/>
  <c r="U502" i="1" s="1"/>
  <c r="AH504" i="1" s="1"/>
  <c r="AI502" i="1"/>
  <c r="CW502" i="1" s="1"/>
  <c r="V502" i="1" s="1"/>
  <c r="AI504" i="1" s="1"/>
  <c r="AJ502" i="1"/>
  <c r="CX502" i="1" s="1"/>
  <c r="W502" i="1" s="1"/>
  <c r="AJ504" i="1" s="1"/>
  <c r="CQ502" i="1"/>
  <c r="CR502" i="1"/>
  <c r="CS502" i="1"/>
  <c r="GL502" i="1"/>
  <c r="BZ504" i="1" s="1"/>
  <c r="GO502" i="1"/>
  <c r="GP502" i="1"/>
  <c r="CD504" i="1" s="1"/>
  <c r="GV502" i="1"/>
  <c r="HC502" i="1" s="1"/>
  <c r="GX502" i="1" s="1"/>
  <c r="CJ504" i="1" s="1"/>
  <c r="B504" i="1"/>
  <c r="B500" i="1" s="1"/>
  <c r="C504" i="1"/>
  <c r="C500" i="1" s="1"/>
  <c r="D504" i="1"/>
  <c r="F504" i="1"/>
  <c r="G504" i="1"/>
  <c r="AD504" i="1"/>
  <c r="Q504" i="1" s="1"/>
  <c r="AT504" i="1"/>
  <c r="F522" i="1" s="1"/>
  <c r="BB504" i="1"/>
  <c r="BC504" i="1"/>
  <c r="BC500" i="1" s="1"/>
  <c r="BX504" i="1"/>
  <c r="BX500" i="1" s="1"/>
  <c r="BY504" i="1"/>
  <c r="BY500" i="1" s="1"/>
  <c r="CC504" i="1"/>
  <c r="CC500" i="1" s="1"/>
  <c r="CK504" i="1"/>
  <c r="CL504" i="1"/>
  <c r="CM504" i="1"/>
  <c r="CM500" i="1" s="1"/>
  <c r="F517" i="1"/>
  <c r="F520" i="1"/>
  <c r="B534" i="1"/>
  <c r="B422" i="1" s="1"/>
  <c r="C534" i="1"/>
  <c r="C422" i="1" s="1"/>
  <c r="D534" i="1"/>
  <c r="D422" i="1" s="1"/>
  <c r="F534" i="1"/>
  <c r="F422" i="1" s="1"/>
  <c r="G534" i="1"/>
  <c r="G422" i="1" s="1"/>
  <c r="D564" i="1"/>
  <c r="E566" i="1"/>
  <c r="Z566" i="1"/>
  <c r="AA566" i="1"/>
  <c r="AM566" i="1"/>
  <c r="AN566" i="1"/>
  <c r="AO566" i="1"/>
  <c r="BE566" i="1"/>
  <c r="BF566" i="1"/>
  <c r="BG566" i="1"/>
  <c r="BH566" i="1"/>
  <c r="BI566" i="1"/>
  <c r="BJ566" i="1"/>
  <c r="BK566" i="1"/>
  <c r="BL566" i="1"/>
  <c r="BM566" i="1"/>
  <c r="BN566" i="1"/>
  <c r="BO566" i="1"/>
  <c r="BP566" i="1"/>
  <c r="BQ566" i="1"/>
  <c r="BR566" i="1"/>
  <c r="BS566" i="1"/>
  <c r="BT566" i="1"/>
  <c r="BU566" i="1"/>
  <c r="BV566" i="1"/>
  <c r="BW566" i="1"/>
  <c r="BX566" i="1"/>
  <c r="BY566" i="1"/>
  <c r="CN566" i="1"/>
  <c r="CO566" i="1"/>
  <c r="CP566" i="1"/>
  <c r="CQ566" i="1"/>
  <c r="CR566" i="1"/>
  <c r="CS566" i="1"/>
  <c r="CT566" i="1"/>
  <c r="CU566" i="1"/>
  <c r="CV566" i="1"/>
  <c r="CW566" i="1"/>
  <c r="CX566" i="1"/>
  <c r="CY566" i="1"/>
  <c r="CZ566" i="1"/>
  <c r="DA566" i="1"/>
  <c r="DB566" i="1"/>
  <c r="DC566" i="1"/>
  <c r="DD566" i="1"/>
  <c r="DE566" i="1"/>
  <c r="DF566" i="1"/>
  <c r="DG566" i="1"/>
  <c r="DH566" i="1"/>
  <c r="DI566" i="1"/>
  <c r="DJ566" i="1"/>
  <c r="DK566" i="1"/>
  <c r="DL566" i="1"/>
  <c r="DM566" i="1"/>
  <c r="DN566" i="1"/>
  <c r="DO566" i="1"/>
  <c r="DP566" i="1"/>
  <c r="DQ566" i="1"/>
  <c r="DR566" i="1"/>
  <c r="DS566" i="1"/>
  <c r="DT566" i="1"/>
  <c r="DU566" i="1"/>
  <c r="DV566" i="1"/>
  <c r="DW566" i="1"/>
  <c r="DX566" i="1"/>
  <c r="DY566" i="1"/>
  <c r="DZ566" i="1"/>
  <c r="EA566" i="1"/>
  <c r="EB566" i="1"/>
  <c r="EC566" i="1"/>
  <c r="ED566" i="1"/>
  <c r="EE566" i="1"/>
  <c r="EF566" i="1"/>
  <c r="EG566" i="1"/>
  <c r="EH566" i="1"/>
  <c r="EI566" i="1"/>
  <c r="EJ566" i="1"/>
  <c r="EK566" i="1"/>
  <c r="EL566" i="1"/>
  <c r="EM566" i="1"/>
  <c r="EN566" i="1"/>
  <c r="EO566" i="1"/>
  <c r="EP566" i="1"/>
  <c r="EQ566" i="1"/>
  <c r="ER566" i="1"/>
  <c r="ES566" i="1"/>
  <c r="ET566" i="1"/>
  <c r="EU566" i="1"/>
  <c r="EV566" i="1"/>
  <c r="EW566" i="1"/>
  <c r="EX566" i="1"/>
  <c r="EY566" i="1"/>
  <c r="EZ566" i="1"/>
  <c r="FA566" i="1"/>
  <c r="FB566" i="1"/>
  <c r="FC566" i="1"/>
  <c r="FD566" i="1"/>
  <c r="FE566" i="1"/>
  <c r="FF566" i="1"/>
  <c r="FG566" i="1"/>
  <c r="FH566" i="1"/>
  <c r="FI566" i="1"/>
  <c r="FJ566" i="1"/>
  <c r="FK566" i="1"/>
  <c r="FL566" i="1"/>
  <c r="FM566" i="1"/>
  <c r="FN566" i="1"/>
  <c r="FO566" i="1"/>
  <c r="FP566" i="1"/>
  <c r="FQ566" i="1"/>
  <c r="FR566" i="1"/>
  <c r="FS566" i="1"/>
  <c r="FT566" i="1"/>
  <c r="FU566" i="1"/>
  <c r="FV566" i="1"/>
  <c r="FW566" i="1"/>
  <c r="FX566" i="1"/>
  <c r="FY566" i="1"/>
  <c r="FZ566" i="1"/>
  <c r="GA566" i="1"/>
  <c r="GB566" i="1"/>
  <c r="GC566" i="1"/>
  <c r="GD566" i="1"/>
  <c r="GE566" i="1"/>
  <c r="GF566" i="1"/>
  <c r="GG566" i="1"/>
  <c r="GH566" i="1"/>
  <c r="GI566" i="1"/>
  <c r="GJ566" i="1"/>
  <c r="GK566" i="1"/>
  <c r="GL566" i="1"/>
  <c r="GM566" i="1"/>
  <c r="GN566" i="1"/>
  <c r="GO566" i="1"/>
  <c r="GP566" i="1"/>
  <c r="GQ566" i="1"/>
  <c r="GR566" i="1"/>
  <c r="GS566" i="1"/>
  <c r="GT566" i="1"/>
  <c r="GU566" i="1"/>
  <c r="GV566" i="1"/>
  <c r="GW566" i="1"/>
  <c r="GX566" i="1"/>
  <c r="AC568" i="1"/>
  <c r="CQ568" i="1" s="1"/>
  <c r="P568" i="1" s="1"/>
  <c r="AD568" i="1"/>
  <c r="CR568" i="1" s="1"/>
  <c r="Q568" i="1" s="1"/>
  <c r="AE568" i="1"/>
  <c r="CS568" i="1" s="1"/>
  <c r="R568" i="1" s="1"/>
  <c r="AE572" i="1" s="1"/>
  <c r="AF568" i="1"/>
  <c r="CT568" i="1" s="1"/>
  <c r="S568" i="1" s="1"/>
  <c r="AG568" i="1"/>
  <c r="CU568" i="1" s="1"/>
  <c r="T568" i="1" s="1"/>
  <c r="AH568" i="1"/>
  <c r="CV568" i="1" s="1"/>
  <c r="U568" i="1" s="1"/>
  <c r="AI568" i="1"/>
  <c r="AJ568" i="1"/>
  <c r="CW568" i="1"/>
  <c r="V568" i="1" s="1"/>
  <c r="CX568" i="1"/>
  <c r="W568" i="1" s="1"/>
  <c r="AJ572" i="1" s="1"/>
  <c r="GL568" i="1"/>
  <c r="BZ572" i="1" s="1"/>
  <c r="GO568" i="1"/>
  <c r="CC572" i="1" s="1"/>
  <c r="GP568" i="1"/>
  <c r="CD572" i="1" s="1"/>
  <c r="GV568" i="1"/>
  <c r="HC568" i="1"/>
  <c r="GX568" i="1" s="1"/>
  <c r="C569" i="1"/>
  <c r="D569" i="1"/>
  <c r="R569" i="1"/>
  <c r="GK569" i="1" s="1"/>
  <c r="W569" i="1"/>
  <c r="AC569" i="1"/>
  <c r="P569" i="1" s="1"/>
  <c r="AE569" i="1"/>
  <c r="AD569" i="1" s="1"/>
  <c r="AB569" i="1" s="1"/>
  <c r="AF569" i="1"/>
  <c r="S569" i="1" s="1"/>
  <c r="AG569" i="1"/>
  <c r="AH569" i="1"/>
  <c r="AI569" i="1"/>
  <c r="AJ569" i="1"/>
  <c r="CR569" i="1"/>
  <c r="CS569" i="1"/>
  <c r="CU569" i="1"/>
  <c r="T569" i="1" s="1"/>
  <c r="CV569" i="1"/>
  <c r="U569" i="1" s="1"/>
  <c r="CW569" i="1"/>
  <c r="V569" i="1" s="1"/>
  <c r="CX569" i="1"/>
  <c r="GL569" i="1"/>
  <c r="GO569" i="1"/>
  <c r="GP569" i="1"/>
  <c r="GV569" i="1"/>
  <c r="HC569" i="1" s="1"/>
  <c r="GX569" i="1" s="1"/>
  <c r="U570" i="1"/>
  <c r="AC570" i="1"/>
  <c r="AD570" i="1"/>
  <c r="AB570" i="1" s="1"/>
  <c r="AE570" i="1"/>
  <c r="AF570" i="1"/>
  <c r="AG570" i="1"/>
  <c r="AH570" i="1"/>
  <c r="AI570" i="1"/>
  <c r="CW570" i="1" s="1"/>
  <c r="V570" i="1" s="1"/>
  <c r="AJ570" i="1"/>
  <c r="CX570" i="1" s="1"/>
  <c r="W570" i="1" s="1"/>
  <c r="CQ570" i="1"/>
  <c r="P570" i="1" s="1"/>
  <c r="CR570" i="1"/>
  <c r="Q570" i="1" s="1"/>
  <c r="CS570" i="1"/>
  <c r="R570" i="1" s="1"/>
  <c r="CT570" i="1"/>
  <c r="S570" i="1" s="1"/>
  <c r="CU570" i="1"/>
  <c r="T570" i="1" s="1"/>
  <c r="CV570" i="1"/>
  <c r="GL570" i="1"/>
  <c r="GO570" i="1"/>
  <c r="GP570" i="1"/>
  <c r="GV570" i="1"/>
  <c r="HC570" i="1"/>
  <c r="GX570" i="1" s="1"/>
  <c r="B572" i="1"/>
  <c r="B566" i="1" s="1"/>
  <c r="C572" i="1"/>
  <c r="C566" i="1" s="1"/>
  <c r="D572" i="1"/>
  <c r="D566" i="1" s="1"/>
  <c r="F572" i="1"/>
  <c r="F566" i="1" s="1"/>
  <c r="G572" i="1"/>
  <c r="G566" i="1" s="1"/>
  <c r="AO572" i="1"/>
  <c r="F576" i="1" s="1"/>
  <c r="BB572" i="1"/>
  <c r="BB566" i="1" s="1"/>
  <c r="BX572" i="1"/>
  <c r="BY572" i="1"/>
  <c r="AP572" i="1" s="1"/>
  <c r="CK572" i="1"/>
  <c r="CK566" i="1" s="1"/>
  <c r="CL572" i="1"/>
  <c r="CL566" i="1" s="1"/>
  <c r="CM572" i="1"/>
  <c r="BD572" i="1" s="1"/>
  <c r="B602" i="1"/>
  <c r="B22" i="1" s="1"/>
  <c r="C602" i="1"/>
  <c r="C22" i="1" s="1"/>
  <c r="D602" i="1"/>
  <c r="D22" i="1" s="1"/>
  <c r="F602" i="1"/>
  <c r="F22" i="1" s="1"/>
  <c r="G602" i="1"/>
  <c r="G22" i="1" s="1"/>
  <c r="B632" i="1"/>
  <c r="B18" i="1" s="1"/>
  <c r="C632" i="1"/>
  <c r="C18" i="1" s="1"/>
  <c r="D632" i="1"/>
  <c r="D18" i="1" s="1"/>
  <c r="F632" i="1"/>
  <c r="F18" i="1" s="1"/>
  <c r="G632" i="1"/>
  <c r="G18" i="1" s="1"/>
  <c r="F12" i="6"/>
  <c r="G12" i="6"/>
  <c r="CY12" i="6"/>
  <c r="I608" i="7" l="1"/>
  <c r="I582" i="7"/>
  <c r="I39" i="7"/>
  <c r="R572" i="1"/>
  <c r="AE566" i="1"/>
  <c r="F516" i="1"/>
  <c r="Q500" i="1"/>
  <c r="AE468" i="1"/>
  <c r="GK465" i="1"/>
  <c r="S504" i="1"/>
  <c r="AF500" i="1"/>
  <c r="AC468" i="1"/>
  <c r="CJ463" i="1"/>
  <c r="BA468" i="1"/>
  <c r="T354" i="1"/>
  <c r="AG349" i="1"/>
  <c r="CP569" i="1"/>
  <c r="O569" i="1" s="1"/>
  <c r="GM569" i="1" s="1"/>
  <c r="GN569" i="1" s="1"/>
  <c r="BA504" i="1"/>
  <c r="CJ500" i="1"/>
  <c r="AI426" i="1"/>
  <c r="V431" i="1"/>
  <c r="CD500" i="1"/>
  <c r="AU504" i="1"/>
  <c r="CY570" i="1"/>
  <c r="X570" i="1" s="1"/>
  <c r="CZ570" i="1"/>
  <c r="Y570" i="1" s="1"/>
  <c r="CD426" i="1"/>
  <c r="AU431" i="1"/>
  <c r="AQ468" i="1"/>
  <c r="CG468" i="1"/>
  <c r="CI468" i="1"/>
  <c r="BZ463" i="1"/>
  <c r="CC426" i="1"/>
  <c r="AT431" i="1"/>
  <c r="F597" i="1"/>
  <c r="BD566" i="1"/>
  <c r="CC566" i="1"/>
  <c r="AT572" i="1"/>
  <c r="W468" i="1"/>
  <c r="AJ463" i="1"/>
  <c r="F456" i="1"/>
  <c r="BD426" i="1"/>
  <c r="CP568" i="1"/>
  <c r="O568" i="1" s="1"/>
  <c r="AC572" i="1"/>
  <c r="CD566" i="1"/>
  <c r="AU572" i="1"/>
  <c r="AQ572" i="1"/>
  <c r="CI572" i="1"/>
  <c r="CG572" i="1"/>
  <c r="BZ566" i="1"/>
  <c r="AB466" i="1"/>
  <c r="V468" i="1"/>
  <c r="AI463" i="1"/>
  <c r="AJ426" i="1"/>
  <c r="W431" i="1"/>
  <c r="U317" i="1"/>
  <c r="AH313" i="1"/>
  <c r="W572" i="1"/>
  <c r="AJ566" i="1"/>
  <c r="AI572" i="1"/>
  <c r="W504" i="1"/>
  <c r="AJ500" i="1"/>
  <c r="AT468" i="1"/>
  <c r="CC463" i="1"/>
  <c r="AG426" i="1"/>
  <c r="T431" i="1"/>
  <c r="CF504" i="1"/>
  <c r="P504" i="1"/>
  <c r="AC500" i="1"/>
  <c r="CE504" i="1"/>
  <c r="CH504" i="1"/>
  <c r="V504" i="1"/>
  <c r="AI500" i="1"/>
  <c r="AH572" i="1"/>
  <c r="U504" i="1"/>
  <c r="AH500" i="1"/>
  <c r="CJ572" i="1"/>
  <c r="BZ500" i="1"/>
  <c r="AQ504" i="1"/>
  <c r="CG504" i="1"/>
  <c r="CI504" i="1"/>
  <c r="CP570" i="1"/>
  <c r="O570" i="1" s="1"/>
  <c r="GM570" i="1" s="1"/>
  <c r="GN570" i="1" s="1"/>
  <c r="T504" i="1"/>
  <c r="AG500" i="1"/>
  <c r="AU463" i="1"/>
  <c r="F487" i="1"/>
  <c r="T468" i="1"/>
  <c r="AG463" i="1"/>
  <c r="F581" i="1"/>
  <c r="AP566" i="1"/>
  <c r="AG572" i="1"/>
  <c r="CY569" i="1"/>
  <c r="X569" i="1" s="1"/>
  <c r="CZ569" i="1"/>
  <c r="Y569" i="1" s="1"/>
  <c r="CY568" i="1"/>
  <c r="X568" i="1" s="1"/>
  <c r="AK572" i="1" s="1"/>
  <c r="CZ568" i="1"/>
  <c r="Y568" i="1" s="1"/>
  <c r="AL572" i="1" s="1"/>
  <c r="AF572" i="1"/>
  <c r="AF468" i="1"/>
  <c r="CY465" i="1"/>
  <c r="X465" i="1" s="1"/>
  <c r="AK468" i="1" s="1"/>
  <c r="CZ465" i="1"/>
  <c r="Y465" i="1" s="1"/>
  <c r="BC572" i="1"/>
  <c r="AE504" i="1"/>
  <c r="BD468" i="1"/>
  <c r="CJ431" i="1"/>
  <c r="W390" i="1"/>
  <c r="AJ386" i="1"/>
  <c r="GM352" i="1"/>
  <c r="GN352" i="1" s="1"/>
  <c r="AK354" i="1"/>
  <c r="CG116" i="1"/>
  <c r="AX129" i="1"/>
  <c r="CU28" i="3"/>
  <c r="CV28" i="3"/>
  <c r="CX28" i="3"/>
  <c r="AQ212" i="1"/>
  <c r="BZ202" i="1"/>
  <c r="CI212" i="1"/>
  <c r="BB468" i="1"/>
  <c r="Q354" i="1"/>
  <c r="AD349" i="1"/>
  <c r="CD313" i="1"/>
  <c r="AU317" i="1"/>
  <c r="W317" i="1"/>
  <c r="AJ313" i="1"/>
  <c r="AU251" i="1"/>
  <c r="CD244" i="1"/>
  <c r="S209" i="1"/>
  <c r="CT209" i="1"/>
  <c r="AJ212" i="1"/>
  <c r="CP502" i="1"/>
  <c r="O502" i="1" s="1"/>
  <c r="AH431" i="1"/>
  <c r="CJ354" i="1"/>
  <c r="AC354" i="1"/>
  <c r="CP351" i="1"/>
  <c r="O351" i="1" s="1"/>
  <c r="F330" i="1"/>
  <c r="BB313" i="1"/>
  <c r="X313" i="1"/>
  <c r="F343" i="1"/>
  <c r="AT212" i="1"/>
  <c r="CC202" i="1"/>
  <c r="V212" i="1"/>
  <c r="AI202" i="1"/>
  <c r="CY428" i="1"/>
  <c r="X428" i="1" s="1"/>
  <c r="AK431" i="1" s="1"/>
  <c r="CZ428" i="1"/>
  <c r="Y428" i="1" s="1"/>
  <c r="AL431" i="1" s="1"/>
  <c r="AF431" i="1"/>
  <c r="CE251" i="1"/>
  <c r="CF251" i="1"/>
  <c r="CH251" i="1"/>
  <c r="AC244" i="1"/>
  <c r="P251" i="1"/>
  <c r="CP209" i="1"/>
  <c r="O209" i="1" s="1"/>
  <c r="U212" i="1"/>
  <c r="AH202" i="1"/>
  <c r="AI161" i="1"/>
  <c r="V170" i="1"/>
  <c r="F484" i="1"/>
  <c r="CH431" i="1"/>
  <c r="AC426" i="1"/>
  <c r="CE431" i="1"/>
  <c r="F413" i="1"/>
  <c r="AT354" i="1"/>
  <c r="CC349" i="1"/>
  <c r="CJ251" i="1"/>
  <c r="AO212" i="1"/>
  <c r="BX202" i="1"/>
  <c r="CG212" i="1"/>
  <c r="CT569" i="1"/>
  <c r="AB568" i="1"/>
  <c r="AD500" i="1"/>
  <c r="AB465" i="1"/>
  <c r="R429" i="1"/>
  <c r="GK429" i="1" s="1"/>
  <c r="CR429" i="1"/>
  <c r="CS429" i="1"/>
  <c r="AD429" i="1"/>
  <c r="AB429" i="1" s="1"/>
  <c r="AT251" i="1"/>
  <c r="CC244" i="1"/>
  <c r="AH28" i="1"/>
  <c r="U33" i="1"/>
  <c r="F585" i="1"/>
  <c r="CM566" i="1"/>
  <c r="CX34" i="3"/>
  <c r="CU32" i="3"/>
  <c r="CV32" i="3"/>
  <c r="CX32" i="3"/>
  <c r="AG386" i="1"/>
  <c r="T390" i="1"/>
  <c r="AU354" i="1"/>
  <c r="CD349" i="1"/>
  <c r="T317" i="1"/>
  <c r="AG313" i="1"/>
  <c r="GM248" i="1"/>
  <c r="GN248" i="1" s="1"/>
  <c r="AG212" i="1"/>
  <c r="AT500" i="1"/>
  <c r="CP466" i="1"/>
  <c r="O466" i="1" s="1"/>
  <c r="AF390" i="1"/>
  <c r="CY388" i="1"/>
  <c r="X388" i="1" s="1"/>
  <c r="AK390" i="1" s="1"/>
  <c r="CI354" i="1"/>
  <c r="BZ349" i="1"/>
  <c r="AQ354" i="1"/>
  <c r="AH251" i="1"/>
  <c r="BZ116" i="1"/>
  <c r="AQ129" i="1"/>
  <c r="CI129" i="1"/>
  <c r="CQ569" i="1"/>
  <c r="AP504" i="1"/>
  <c r="AX431" i="1"/>
  <c r="CG426" i="1"/>
  <c r="AD386" i="1"/>
  <c r="Q390" i="1"/>
  <c r="AJ354" i="1"/>
  <c r="F331" i="1"/>
  <c r="R313" i="1"/>
  <c r="GM247" i="1"/>
  <c r="GN247" i="1" s="1"/>
  <c r="AK251" i="1"/>
  <c r="CJ170" i="1"/>
  <c r="P126" i="1"/>
  <c r="S126" i="1"/>
  <c r="Q126" i="1"/>
  <c r="Q569" i="1"/>
  <c r="AD572" i="1" s="1"/>
  <c r="AO504" i="1"/>
  <c r="CF431" i="1"/>
  <c r="CG354" i="1"/>
  <c r="AI354" i="1"/>
  <c r="F329" i="1"/>
  <c r="Q313" i="1"/>
  <c r="AJ251" i="1"/>
  <c r="CZ502" i="1"/>
  <c r="Y502" i="1" s="1"/>
  <c r="AL504" i="1" s="1"/>
  <c r="CX30" i="3"/>
  <c r="CU30" i="3"/>
  <c r="CX31" i="3"/>
  <c r="CT465" i="1"/>
  <c r="U465" i="1"/>
  <c r="AH468" i="1" s="1"/>
  <c r="CJ386" i="1"/>
  <c r="BA390" i="1"/>
  <c r="P388" i="1"/>
  <c r="CQ388" i="1"/>
  <c r="AB388" i="1"/>
  <c r="U349" i="1"/>
  <c r="F376" i="1"/>
  <c r="BD313" i="1"/>
  <c r="F342" i="1"/>
  <c r="F320" i="1"/>
  <c r="P313" i="1"/>
  <c r="AI251" i="1"/>
  <c r="AD244" i="1"/>
  <c r="Q251" i="1"/>
  <c r="BB534" i="1"/>
  <c r="CY502" i="1"/>
  <c r="X502" i="1" s="1"/>
  <c r="AK504" i="1" s="1"/>
  <c r="CS465" i="1"/>
  <c r="BZ426" i="1"/>
  <c r="AQ431" i="1"/>
  <c r="Q429" i="1"/>
  <c r="CP429" i="1" s="1"/>
  <c r="O429" i="1" s="1"/>
  <c r="CY248" i="1"/>
  <c r="X248" i="1" s="1"/>
  <c r="CZ248" i="1"/>
  <c r="Y248" i="1" s="1"/>
  <c r="CY207" i="1"/>
  <c r="X207" i="1" s="1"/>
  <c r="CZ207" i="1"/>
  <c r="Y207" i="1" s="1"/>
  <c r="BD504" i="1"/>
  <c r="CR465" i="1"/>
  <c r="CY429" i="1"/>
  <c r="X429" i="1" s="1"/>
  <c r="AH386" i="1"/>
  <c r="U390" i="1"/>
  <c r="AO349" i="1"/>
  <c r="F358" i="1"/>
  <c r="V317" i="1"/>
  <c r="AI313" i="1"/>
  <c r="AG251" i="1"/>
  <c r="CY204" i="1"/>
  <c r="X204" i="1" s="1"/>
  <c r="CZ204" i="1"/>
  <c r="Y204" i="1" s="1"/>
  <c r="CQ465" i="1"/>
  <c r="CI431" i="1"/>
  <c r="CC386" i="1"/>
  <c r="AT390" i="1"/>
  <c r="AQ170" i="1"/>
  <c r="BZ161" i="1"/>
  <c r="Q465" i="1"/>
  <c r="AD468" i="1" s="1"/>
  <c r="CY352" i="1"/>
  <c r="X352" i="1" s="1"/>
  <c r="CZ352" i="1"/>
  <c r="Y352" i="1" s="1"/>
  <c r="CY208" i="1"/>
  <c r="X208" i="1" s="1"/>
  <c r="GM208" i="1" s="1"/>
  <c r="GN208" i="1" s="1"/>
  <c r="CZ208" i="1"/>
  <c r="Y208" i="1" s="1"/>
  <c r="CP207" i="1"/>
  <c r="O207" i="1" s="1"/>
  <c r="CZ466" i="1"/>
  <c r="Y466" i="1" s="1"/>
  <c r="F444" i="1"/>
  <c r="CI390" i="1"/>
  <c r="BY386" i="1"/>
  <c r="AP390" i="1"/>
  <c r="CM313" i="1"/>
  <c r="CY249" i="1"/>
  <c r="X249" i="1" s="1"/>
  <c r="GM249" i="1" s="1"/>
  <c r="GN249" i="1" s="1"/>
  <c r="CZ249" i="1"/>
  <c r="Y249" i="1" s="1"/>
  <c r="CJ212" i="1"/>
  <c r="CD202" i="1"/>
  <c r="AU212" i="1"/>
  <c r="F472" i="1"/>
  <c r="BC431" i="1"/>
  <c r="CG386" i="1"/>
  <c r="AX390" i="1"/>
  <c r="CZ388" i="1"/>
  <c r="Y388" i="1" s="1"/>
  <c r="AL390" i="1" s="1"/>
  <c r="AQ390" i="1"/>
  <c r="BA317" i="1"/>
  <c r="CL313" i="1"/>
  <c r="AQ251" i="1"/>
  <c r="BD212" i="1"/>
  <c r="CC116" i="1"/>
  <c r="AT129" i="1"/>
  <c r="GX126" i="1"/>
  <c r="AH129" i="1"/>
  <c r="CX26" i="3"/>
  <c r="F415" i="1"/>
  <c r="AO386" i="1"/>
  <c r="CQ351" i="1"/>
  <c r="AZ317" i="1"/>
  <c r="AF317" i="1"/>
  <c r="F276" i="1"/>
  <c r="AP251" i="1"/>
  <c r="BC212" i="1"/>
  <c r="AD209" i="1"/>
  <c r="AB209" i="1" s="1"/>
  <c r="U168" i="1"/>
  <c r="CY166" i="1"/>
  <c r="X166" i="1" s="1"/>
  <c r="CZ166" i="1"/>
  <c r="Y166" i="1" s="1"/>
  <c r="CP166" i="1"/>
  <c r="O166" i="1" s="1"/>
  <c r="GM166" i="1" s="1"/>
  <c r="GN166" i="1" s="1"/>
  <c r="CQ74" i="1"/>
  <c r="P74" i="1"/>
  <c r="CP74" i="1" s="1"/>
  <c r="O74" i="1" s="1"/>
  <c r="GM74" i="1" s="1"/>
  <c r="GN74" i="1" s="1"/>
  <c r="AB74" i="1"/>
  <c r="AT170" i="1"/>
  <c r="CC161" i="1"/>
  <c r="BY28" i="1"/>
  <c r="AP33" i="1"/>
  <c r="CI33" i="1"/>
  <c r="CW23" i="3"/>
  <c r="AB204" i="1"/>
  <c r="P125" i="1"/>
  <c r="CP125" i="1" s="1"/>
  <c r="O125" i="1" s="1"/>
  <c r="GM125" i="1" s="1"/>
  <c r="GN125" i="1" s="1"/>
  <c r="CQ125" i="1"/>
  <c r="AB125" i="1"/>
  <c r="P119" i="1"/>
  <c r="CQ119" i="1"/>
  <c r="AB119" i="1"/>
  <c r="CJ84" i="1"/>
  <c r="Q30" i="1"/>
  <c r="R30" i="1"/>
  <c r="CS30" i="1"/>
  <c r="CR30" i="1"/>
  <c r="AD30" i="1"/>
  <c r="CS428" i="1"/>
  <c r="CH317" i="1"/>
  <c r="AX313" i="1"/>
  <c r="F255" i="1"/>
  <c r="AB249" i="1"/>
  <c r="Q167" i="1"/>
  <c r="CP167" i="1" s="1"/>
  <c r="O167" i="1" s="1"/>
  <c r="W167" i="1"/>
  <c r="AJ170" i="1" s="1"/>
  <c r="AB166" i="1"/>
  <c r="T126" i="1"/>
  <c r="AG129" i="1" s="1"/>
  <c r="CP315" i="1"/>
  <c r="O315" i="1" s="1"/>
  <c r="AE313" i="1"/>
  <c r="F174" i="1"/>
  <c r="AO161" i="1"/>
  <c r="CY165" i="1"/>
  <c r="X165" i="1" s="1"/>
  <c r="CZ165" i="1"/>
  <c r="Y165" i="1" s="1"/>
  <c r="CC69" i="1"/>
  <c r="AT84" i="1"/>
  <c r="CY31" i="1"/>
  <c r="X31" i="1" s="1"/>
  <c r="AK33" i="1" s="1"/>
  <c r="CZ31" i="1"/>
  <c r="Y31" i="1" s="1"/>
  <c r="AI33" i="1"/>
  <c r="R428" i="1"/>
  <c r="BC390" i="1"/>
  <c r="BD354" i="1"/>
  <c r="CF317" i="1"/>
  <c r="AD313" i="1"/>
  <c r="AD248" i="1"/>
  <c r="AB205" i="1"/>
  <c r="Q428" i="1"/>
  <c r="AD431" i="1" s="1"/>
  <c r="BB390" i="1"/>
  <c r="BC354" i="1"/>
  <c r="CE317" i="1"/>
  <c r="AC313" i="1"/>
  <c r="CP246" i="1"/>
  <c r="O246" i="1" s="1"/>
  <c r="AB208" i="1"/>
  <c r="AD207" i="1"/>
  <c r="AB207" i="1" s="1"/>
  <c r="W126" i="1"/>
  <c r="Q124" i="1"/>
  <c r="CR124" i="1"/>
  <c r="R124" i="1"/>
  <c r="GK124" i="1" s="1"/>
  <c r="CS124" i="1"/>
  <c r="AD124" i="1"/>
  <c r="Q118" i="1"/>
  <c r="CR118" i="1"/>
  <c r="R118" i="1"/>
  <c r="CS118" i="1"/>
  <c r="AD118" i="1"/>
  <c r="AB118" i="1" s="1"/>
  <c r="BB354" i="1"/>
  <c r="AB248" i="1"/>
  <c r="F225" i="1"/>
  <c r="AD206" i="1"/>
  <c r="AB206" i="1" s="1"/>
  <c r="CZ205" i="1"/>
  <c r="Y205" i="1" s="1"/>
  <c r="BB161" i="1"/>
  <c r="F183" i="1"/>
  <c r="V126" i="1"/>
  <c r="AB124" i="1"/>
  <c r="AI129" i="1"/>
  <c r="AU69" i="1"/>
  <c r="F103" i="1"/>
  <c r="AJ84" i="1"/>
  <c r="CX33" i="3"/>
  <c r="DG18" i="3"/>
  <c r="DJ18" i="3" s="1"/>
  <c r="DH18" i="3"/>
  <c r="DF18" i="3"/>
  <c r="DI18" i="3"/>
  <c r="CT388" i="1"/>
  <c r="GK351" i="1"/>
  <c r="AF251" i="1"/>
  <c r="CT249" i="1"/>
  <c r="CS209" i="1"/>
  <c r="CT204" i="1"/>
  <c r="S168" i="1"/>
  <c r="S164" i="1"/>
  <c r="CT164" i="1"/>
  <c r="CJ129" i="1"/>
  <c r="CY73" i="1"/>
  <c r="X73" i="1" s="1"/>
  <c r="CZ73" i="1"/>
  <c r="Y73" i="1" s="1"/>
  <c r="AG84" i="1"/>
  <c r="AU33" i="1"/>
  <c r="CD28" i="1"/>
  <c r="CV30" i="3"/>
  <c r="AF354" i="1"/>
  <c r="CZ351" i="1"/>
  <c r="Y351" i="1" s="1"/>
  <c r="AL354" i="1" s="1"/>
  <c r="AQ317" i="1"/>
  <c r="CS249" i="1"/>
  <c r="CR209" i="1"/>
  <c r="CP165" i="1"/>
  <c r="O165" i="1" s="1"/>
  <c r="S127" i="1"/>
  <c r="CT127" i="1"/>
  <c r="AT33" i="1"/>
  <c r="CC28" i="1"/>
  <c r="CX27" i="3"/>
  <c r="CV8" i="3"/>
  <c r="CX8" i="3"/>
  <c r="CX23" i="3"/>
  <c r="CU22" i="3"/>
  <c r="CX25" i="3"/>
  <c r="CV22" i="3"/>
  <c r="CR388" i="1"/>
  <c r="CS352" i="1"/>
  <c r="BX349" i="1"/>
  <c r="CI251" i="1"/>
  <c r="CR249" i="1"/>
  <c r="CZ247" i="1"/>
  <c r="Y247" i="1" s="1"/>
  <c r="CQ209" i="1"/>
  <c r="R209" i="1"/>
  <c r="GK209" i="1" s="1"/>
  <c r="R205" i="1"/>
  <c r="CP164" i="1"/>
  <c r="O164" i="1" s="1"/>
  <c r="AG170" i="1"/>
  <c r="CP124" i="1"/>
  <c r="O124" i="1" s="1"/>
  <c r="GM124" i="1" s="1"/>
  <c r="GN124" i="1" s="1"/>
  <c r="CP118" i="1"/>
  <c r="O118" i="1" s="1"/>
  <c r="P78" i="1"/>
  <c r="CP78" i="1" s="1"/>
  <c r="O78" i="1" s="1"/>
  <c r="GM78" i="1" s="1"/>
  <c r="GN78" i="1" s="1"/>
  <c r="CQ78" i="1"/>
  <c r="AB78" i="1"/>
  <c r="BZ28" i="1"/>
  <c r="AQ33" i="1"/>
  <c r="R388" i="1"/>
  <c r="CR352" i="1"/>
  <c r="CQ249" i="1"/>
  <c r="R249" i="1"/>
  <c r="GK249" i="1" s="1"/>
  <c r="CT208" i="1"/>
  <c r="Q205" i="1"/>
  <c r="AD212" i="1" s="1"/>
  <c r="CY163" i="1"/>
  <c r="X163" i="1" s="1"/>
  <c r="CZ163" i="1"/>
  <c r="Y163" i="1" s="1"/>
  <c r="CP163" i="1"/>
  <c r="O163" i="1" s="1"/>
  <c r="CY122" i="1"/>
  <c r="X122" i="1" s="1"/>
  <c r="CZ122" i="1"/>
  <c r="Y122" i="1" s="1"/>
  <c r="P81" i="1"/>
  <c r="CP81" i="1" s="1"/>
  <c r="O81" i="1" s="1"/>
  <c r="GM81" i="1" s="1"/>
  <c r="GN81" i="1" s="1"/>
  <c r="CQ81" i="1"/>
  <c r="AB81" i="1"/>
  <c r="CP73" i="1"/>
  <c r="O73" i="1" s="1"/>
  <c r="W33" i="1"/>
  <c r="AJ28" i="1"/>
  <c r="CQ352" i="1"/>
  <c r="R352" i="1"/>
  <c r="GK352" i="1" s="1"/>
  <c r="CZ315" i="1"/>
  <c r="Y315" i="1" s="1"/>
  <c r="AL317" i="1" s="1"/>
  <c r="AO313" i="1"/>
  <c r="CG251" i="1"/>
  <c r="CT248" i="1"/>
  <c r="CS208" i="1"/>
  <c r="CS205" i="1"/>
  <c r="P205" i="1"/>
  <c r="CP205" i="1" s="1"/>
  <c r="O205" i="1" s="1"/>
  <c r="AB127" i="1"/>
  <c r="AU390" i="1"/>
  <c r="CS248" i="1"/>
  <c r="AP212" i="1"/>
  <c r="CR208" i="1"/>
  <c r="CR205" i="1"/>
  <c r="U167" i="1"/>
  <c r="AH170" i="1" s="1"/>
  <c r="F154" i="1"/>
  <c r="BD116" i="1"/>
  <c r="CW24" i="3"/>
  <c r="CX24" i="3"/>
  <c r="CR248" i="1"/>
  <c r="CZ246" i="1"/>
  <c r="Y246" i="1" s="1"/>
  <c r="CQ208" i="1"/>
  <c r="R208" i="1"/>
  <c r="GK208" i="1" s="1"/>
  <c r="CT207" i="1"/>
  <c r="S206" i="1"/>
  <c r="CP206" i="1" s="1"/>
  <c r="O206" i="1" s="1"/>
  <c r="R168" i="1"/>
  <c r="GK168" i="1" s="1"/>
  <c r="AD170" i="1"/>
  <c r="CD116" i="1"/>
  <c r="AU129" i="1"/>
  <c r="AG33" i="1"/>
  <c r="CR207" i="1"/>
  <c r="R207" i="1"/>
  <c r="GK207" i="1" s="1"/>
  <c r="CS206" i="1"/>
  <c r="Q206" i="1"/>
  <c r="P168" i="1"/>
  <c r="S167" i="1"/>
  <c r="CT167" i="1"/>
  <c r="CK116" i="1"/>
  <c r="BB129" i="1"/>
  <c r="AJ129" i="1"/>
  <c r="AH84" i="1"/>
  <c r="CX29" i="3"/>
  <c r="Q122" i="1"/>
  <c r="CG84" i="1"/>
  <c r="CY82" i="1"/>
  <c r="X82" i="1" s="1"/>
  <c r="CG33" i="1"/>
  <c r="CX5" i="3"/>
  <c r="CV2" i="3"/>
  <c r="AD167" i="1"/>
  <c r="AB167" i="1" s="1"/>
  <c r="AD164" i="1"/>
  <c r="AB164" i="1" s="1"/>
  <c r="CQ127" i="1"/>
  <c r="P127" i="1"/>
  <c r="CS126" i="1"/>
  <c r="CQ121" i="1"/>
  <c r="P121" i="1"/>
  <c r="CP121" i="1" s="1"/>
  <c r="O121" i="1" s="1"/>
  <c r="CS120" i="1"/>
  <c r="S120" i="1"/>
  <c r="CP120" i="1" s="1"/>
  <c r="O120" i="1" s="1"/>
  <c r="AB80" i="1"/>
  <c r="CY79" i="1"/>
  <c r="X79" i="1" s="1"/>
  <c r="GM79" i="1" s="1"/>
  <c r="GN79" i="1" s="1"/>
  <c r="S76" i="1"/>
  <c r="S72" i="1"/>
  <c r="CT72" i="1"/>
  <c r="BD33" i="1"/>
  <c r="AF33" i="1"/>
  <c r="DI13" i="3"/>
  <c r="CW5" i="3"/>
  <c r="CU2" i="3"/>
  <c r="CR126" i="1"/>
  <c r="R126" i="1"/>
  <c r="GK126" i="1" s="1"/>
  <c r="CR120" i="1"/>
  <c r="R120" i="1"/>
  <c r="GK120" i="1" s="1"/>
  <c r="F97" i="1"/>
  <c r="R76" i="1"/>
  <c r="GK76" i="1" s="1"/>
  <c r="AB73" i="1"/>
  <c r="R72" i="1"/>
  <c r="GK72" i="1" s="1"/>
  <c r="CR72" i="1"/>
  <c r="AB30" i="1"/>
  <c r="CX2" i="3"/>
  <c r="CX9" i="3"/>
  <c r="CI170" i="1"/>
  <c r="CR168" i="1"/>
  <c r="CR165" i="1"/>
  <c r="CY123" i="1"/>
  <c r="X123" i="1" s="1"/>
  <c r="GM123" i="1" s="1"/>
  <c r="GN123" i="1" s="1"/>
  <c r="P76" i="1"/>
  <c r="BA33" i="1"/>
  <c r="AD31" i="1"/>
  <c r="CV12" i="3"/>
  <c r="CX12" i="3"/>
  <c r="CW9" i="3"/>
  <c r="R165" i="1"/>
  <c r="F94" i="1"/>
  <c r="AB72" i="1"/>
  <c r="CZ30" i="1"/>
  <c r="Y30" i="1" s="1"/>
  <c r="AL33" i="1" s="1"/>
  <c r="CX22" i="3"/>
  <c r="DG19" i="3"/>
  <c r="DH19" i="3"/>
  <c r="CX3" i="3"/>
  <c r="P204" i="1"/>
  <c r="CG170" i="1"/>
  <c r="W164" i="1"/>
  <c r="V80" i="1"/>
  <c r="AI84" i="1" s="1"/>
  <c r="CW3" i="3"/>
  <c r="CP82" i="1"/>
  <c r="O82" i="1" s="1"/>
  <c r="GM75" i="1"/>
  <c r="GN75" i="1" s="1"/>
  <c r="DF13" i="3"/>
  <c r="DG13" i="3"/>
  <c r="DJ13" i="3" s="1"/>
  <c r="P122" i="1"/>
  <c r="R81" i="1"/>
  <c r="GK81" i="1" s="1"/>
  <c r="P30" i="1"/>
  <c r="DI21" i="3"/>
  <c r="CS167" i="1"/>
  <c r="CS164" i="1"/>
  <c r="BX161" i="1"/>
  <c r="AP129" i="1"/>
  <c r="AB122" i="1"/>
  <c r="DH21" i="3"/>
  <c r="CM69" i="1"/>
  <c r="CV26" i="3"/>
  <c r="DG21" i="3"/>
  <c r="DJ21" i="3" s="1"/>
  <c r="CQ167" i="1"/>
  <c r="CQ164" i="1"/>
  <c r="CR123" i="1"/>
  <c r="R123" i="1"/>
  <c r="GK123" i="1" s="1"/>
  <c r="F88" i="1"/>
  <c r="P72" i="1"/>
  <c r="AC84" i="1" s="1"/>
  <c r="CL69" i="1"/>
  <c r="CX4" i="3"/>
  <c r="F133" i="1"/>
  <c r="S71" i="1"/>
  <c r="AO33" i="1"/>
  <c r="BX28" i="1"/>
  <c r="DI15" i="3"/>
  <c r="CV4" i="3"/>
  <c r="S77" i="1"/>
  <c r="CP77" i="1" s="1"/>
  <c r="O77" i="1" s="1"/>
  <c r="CT77" i="1"/>
  <c r="CS72" i="1"/>
  <c r="R71" i="1"/>
  <c r="DH15" i="3"/>
  <c r="CT166" i="1"/>
  <c r="CT163" i="1"/>
  <c r="BC129" i="1"/>
  <c r="CT122" i="1"/>
  <c r="R77" i="1"/>
  <c r="GK77" i="1" s="1"/>
  <c r="CR77" i="1"/>
  <c r="Q71" i="1"/>
  <c r="AD84" i="1" s="1"/>
  <c r="F49" i="1"/>
  <c r="DG15" i="3"/>
  <c r="DJ15" i="3" s="1"/>
  <c r="CX14" i="3"/>
  <c r="DI6" i="3"/>
  <c r="DJ6" i="3" s="1"/>
  <c r="CS122" i="1"/>
  <c r="S80" i="1"/>
  <c r="CT80" i="1"/>
  <c r="AD77" i="1"/>
  <c r="AB77" i="1" s="1"/>
  <c r="CZ75" i="1"/>
  <c r="Y75" i="1" s="1"/>
  <c r="DH6" i="3"/>
  <c r="S121" i="1"/>
  <c r="CI84" i="1"/>
  <c r="R80" i="1"/>
  <c r="GK80" i="1" s="1"/>
  <c r="CR80" i="1"/>
  <c r="BB28" i="1"/>
  <c r="DI19" i="3"/>
  <c r="DJ19" i="3" s="1"/>
  <c r="CW11" i="3"/>
  <c r="CX11" i="3"/>
  <c r="AJ161" i="1" l="1"/>
  <c r="W170" i="1"/>
  <c r="P84" i="1"/>
  <c r="AC69" i="1"/>
  <c r="CE84" i="1"/>
  <c r="CF84" i="1"/>
  <c r="CH84" i="1"/>
  <c r="Q572" i="1"/>
  <c r="AD566" i="1"/>
  <c r="AI69" i="1"/>
  <c r="V84" i="1"/>
  <c r="AH161" i="1"/>
  <c r="U170" i="1"/>
  <c r="T129" i="1"/>
  <c r="AG116" i="1"/>
  <c r="GM167" i="1"/>
  <c r="GN167" i="1" s="1"/>
  <c r="X33" i="1"/>
  <c r="AK28" i="1"/>
  <c r="GM315" i="1"/>
  <c r="AB317" i="1"/>
  <c r="CP119" i="1"/>
  <c r="O119" i="1" s="1"/>
  <c r="GM119" i="1" s="1"/>
  <c r="GN119" i="1" s="1"/>
  <c r="AC129" i="1"/>
  <c r="F261" i="1"/>
  <c r="AQ244" i="1"/>
  <c r="U468" i="1"/>
  <c r="AH463" i="1"/>
  <c r="X251" i="1"/>
  <c r="AK244" i="1"/>
  <c r="AZ354" i="1"/>
  <c r="CI349" i="1"/>
  <c r="AL426" i="1"/>
  <c r="Y431" i="1"/>
  <c r="F136" i="1"/>
  <c r="AX116" i="1"/>
  <c r="T572" i="1"/>
  <c r="AG566" i="1"/>
  <c r="F455" i="1"/>
  <c r="W534" i="1"/>
  <c r="W426" i="1"/>
  <c r="W463" i="1"/>
  <c r="F492" i="1"/>
  <c r="CI386" i="1"/>
  <c r="AZ390" i="1"/>
  <c r="X390" i="1"/>
  <c r="AK386" i="1"/>
  <c r="F55" i="1"/>
  <c r="U28" i="1"/>
  <c r="F372" i="1"/>
  <c r="AT349" i="1"/>
  <c r="X431" i="1"/>
  <c r="AK426" i="1"/>
  <c r="AU244" i="1"/>
  <c r="F270" i="1"/>
  <c r="V500" i="1"/>
  <c r="F527" i="1"/>
  <c r="AT566" i="1"/>
  <c r="F590" i="1"/>
  <c r="AG161" i="1"/>
  <c r="T170" i="1"/>
  <c r="BA129" i="1"/>
  <c r="CJ116" i="1"/>
  <c r="AI116" i="1"/>
  <c r="V129" i="1"/>
  <c r="BD349" i="1"/>
  <c r="F379" i="1"/>
  <c r="BC202" i="1"/>
  <c r="F228" i="1"/>
  <c r="F337" i="1"/>
  <c r="BA313" i="1"/>
  <c r="AG244" i="1"/>
  <c r="T251" i="1"/>
  <c r="AK500" i="1"/>
  <c r="X504" i="1"/>
  <c r="DF31" i="3"/>
  <c r="DJ31" i="3" s="1"/>
  <c r="DG31" i="3"/>
  <c r="DH31" i="3"/>
  <c r="DI31" i="3"/>
  <c r="AF386" i="1"/>
  <c r="S390" i="1"/>
  <c r="X354" i="1"/>
  <c r="AK349" i="1"/>
  <c r="CH500" i="1"/>
  <c r="AY504" i="1"/>
  <c r="F524" i="1"/>
  <c r="BA500" i="1"/>
  <c r="BD28" i="1"/>
  <c r="F58" i="1"/>
  <c r="AP244" i="1"/>
  <c r="F260" i="1"/>
  <c r="F400" i="1"/>
  <c r="AQ386" i="1"/>
  <c r="F547" i="1"/>
  <c r="BB422" i="1"/>
  <c r="GM466" i="1"/>
  <c r="GN466" i="1" s="1"/>
  <c r="CE426" i="1"/>
  <c r="AV431" i="1"/>
  <c r="F235" i="1"/>
  <c r="V202" i="1"/>
  <c r="W313" i="1"/>
  <c r="F341" i="1"/>
  <c r="CE500" i="1"/>
  <c r="AV504" i="1"/>
  <c r="F491" i="1"/>
  <c r="V463" i="1"/>
  <c r="DF27" i="3"/>
  <c r="DJ27" i="3" s="1"/>
  <c r="DG27" i="3"/>
  <c r="DH27" i="3"/>
  <c r="DI27" i="3"/>
  <c r="GK428" i="1"/>
  <c r="AE431" i="1"/>
  <c r="V313" i="1"/>
  <c r="F340" i="1"/>
  <c r="F263" i="1"/>
  <c r="Q244" i="1"/>
  <c r="DF30" i="3"/>
  <c r="DG30" i="3"/>
  <c r="DH30" i="3"/>
  <c r="DI30" i="3"/>
  <c r="DJ30" i="3" s="1"/>
  <c r="AJ349" i="1"/>
  <c r="W354" i="1"/>
  <c r="AT244" i="1"/>
  <c r="F269" i="1"/>
  <c r="AU313" i="1"/>
  <c r="F336" i="1"/>
  <c r="T463" i="1"/>
  <c r="F489" i="1"/>
  <c r="CZ76" i="1"/>
  <c r="Y76" i="1" s="1"/>
  <c r="CY76" i="1"/>
  <c r="X76" i="1" s="1"/>
  <c r="F406" i="1"/>
  <c r="BC386" i="1"/>
  <c r="CY168" i="1"/>
  <c r="X168" i="1" s="1"/>
  <c r="CZ168" i="1"/>
  <c r="Y168" i="1" s="1"/>
  <c r="AI28" i="1"/>
  <c r="V33" i="1"/>
  <c r="S317" i="1"/>
  <c r="AF313" i="1"/>
  <c r="Y390" i="1"/>
  <c r="AL386" i="1"/>
  <c r="GM207" i="1"/>
  <c r="GN207" i="1" s="1"/>
  <c r="AL500" i="1"/>
  <c r="Y504" i="1"/>
  <c r="F402" i="1"/>
  <c r="Q386" i="1"/>
  <c r="AG202" i="1"/>
  <c r="T212" i="1"/>
  <c r="AY431" i="1"/>
  <c r="CH426" i="1"/>
  <c r="AT202" i="1"/>
  <c r="F230" i="1"/>
  <c r="W386" i="1"/>
  <c r="F414" i="1"/>
  <c r="F507" i="1"/>
  <c r="P500" i="1"/>
  <c r="AT426" i="1"/>
  <c r="F449" i="1"/>
  <c r="AT534" i="1"/>
  <c r="T349" i="1"/>
  <c r="F375" i="1"/>
  <c r="AL28" i="1"/>
  <c r="Y33" i="1"/>
  <c r="CY127" i="1"/>
  <c r="X127" i="1" s="1"/>
  <c r="CZ127" i="1"/>
  <c r="Y127" i="1" s="1"/>
  <c r="AZ33" i="1"/>
  <c r="CI28" i="1"/>
  <c r="F328" i="1"/>
  <c r="AZ313" i="1"/>
  <c r="AX386" i="1"/>
  <c r="F397" i="1"/>
  <c r="AI244" i="1"/>
  <c r="V251" i="1"/>
  <c r="W251" i="1"/>
  <c r="AJ244" i="1"/>
  <c r="CJ426" i="1"/>
  <c r="BA431" i="1"/>
  <c r="CF500" i="1"/>
  <c r="AW504" i="1"/>
  <c r="CG566" i="1"/>
  <c r="AX572" i="1"/>
  <c r="BA463" i="1"/>
  <c r="F488" i="1"/>
  <c r="Q170" i="1"/>
  <c r="AD161" i="1"/>
  <c r="CZ164" i="1"/>
  <c r="Y164" i="1" s="1"/>
  <c r="AL170" i="1" s="1"/>
  <c r="CY164" i="1"/>
  <c r="X164" i="1" s="1"/>
  <c r="GM164" i="1" s="1"/>
  <c r="GN164" i="1" s="1"/>
  <c r="AD202" i="1"/>
  <c r="Q212" i="1"/>
  <c r="GM165" i="1"/>
  <c r="GN165" i="1" s="1"/>
  <c r="AP28" i="1"/>
  <c r="F42" i="1"/>
  <c r="F412" i="1"/>
  <c r="U386" i="1"/>
  <c r="F193" i="1"/>
  <c r="V161" i="1"/>
  <c r="Q349" i="1"/>
  <c r="F366" i="1"/>
  <c r="F493" i="1"/>
  <c r="BD463" i="1"/>
  <c r="T534" i="1"/>
  <c r="F452" i="1"/>
  <c r="T426" i="1"/>
  <c r="AZ572" i="1"/>
  <c r="CI566" i="1"/>
  <c r="CP204" i="1"/>
  <c r="O204" i="1" s="1"/>
  <c r="AC212" i="1"/>
  <c r="AH69" i="1"/>
  <c r="U84" i="1"/>
  <c r="AX251" i="1"/>
  <c r="CG244" i="1"/>
  <c r="AB251" i="1"/>
  <c r="GM246" i="1"/>
  <c r="CH313" i="1"/>
  <c r="AY317" i="1"/>
  <c r="F447" i="1"/>
  <c r="BC534" i="1"/>
  <c r="BC426" i="1"/>
  <c r="AX426" i="1"/>
  <c r="AX534" i="1"/>
  <c r="F438" i="1"/>
  <c r="T313" i="1"/>
  <c r="F338" i="1"/>
  <c r="BB463" i="1"/>
  <c r="F481" i="1"/>
  <c r="R504" i="1"/>
  <c r="AE500" i="1"/>
  <c r="T500" i="1"/>
  <c r="F525" i="1"/>
  <c r="F582" i="1"/>
  <c r="AQ566" i="1"/>
  <c r="AZ468" i="1"/>
  <c r="CI463" i="1"/>
  <c r="AC463" i="1"/>
  <c r="CE468" i="1"/>
  <c r="CF468" i="1"/>
  <c r="CH468" i="1"/>
  <c r="P468" i="1"/>
  <c r="CY72" i="1"/>
  <c r="X72" i="1" s="1"/>
  <c r="CZ72" i="1"/>
  <c r="Y72" i="1" s="1"/>
  <c r="GM205" i="1"/>
  <c r="GN205" i="1" s="1"/>
  <c r="DF22" i="3"/>
  <c r="DG22" i="3"/>
  <c r="DH22" i="3"/>
  <c r="DI22" i="3"/>
  <c r="DJ22" i="3" s="1"/>
  <c r="AD69" i="1"/>
  <c r="Q84" i="1"/>
  <c r="GK165" i="1"/>
  <c r="AE170" i="1"/>
  <c r="CZ167" i="1"/>
  <c r="Y167" i="1" s="1"/>
  <c r="CY167" i="1"/>
  <c r="X167" i="1" s="1"/>
  <c r="AL251" i="1"/>
  <c r="AZ251" i="1"/>
  <c r="CI244" i="1"/>
  <c r="AF244" i="1"/>
  <c r="S251" i="1"/>
  <c r="CP71" i="1"/>
  <c r="O71" i="1" s="1"/>
  <c r="AI349" i="1"/>
  <c r="V354" i="1"/>
  <c r="AP500" i="1"/>
  <c r="F513" i="1"/>
  <c r="AP534" i="1"/>
  <c r="CI202" i="1"/>
  <c r="AZ212" i="1"/>
  <c r="F588" i="1"/>
  <c r="BC566" i="1"/>
  <c r="AU566" i="1"/>
  <c r="F591" i="1"/>
  <c r="CG463" i="1"/>
  <c r="AX468" i="1"/>
  <c r="CP465" i="1"/>
  <c r="O465" i="1" s="1"/>
  <c r="AU386" i="1"/>
  <c r="F409" i="1"/>
  <c r="DF29" i="3"/>
  <c r="DJ29" i="3" s="1"/>
  <c r="DG29" i="3"/>
  <c r="DH29" i="3"/>
  <c r="DI29" i="3"/>
  <c r="AO28" i="1"/>
  <c r="F37" i="1"/>
  <c r="AO602" i="1"/>
  <c r="CP72" i="1"/>
  <c r="O72" i="1" s="1"/>
  <c r="CP122" i="1"/>
  <c r="O122" i="1" s="1"/>
  <c r="GM122" i="1" s="1"/>
  <c r="GN122" i="1" s="1"/>
  <c r="CP168" i="1"/>
  <c r="O168" i="1" s="1"/>
  <c r="AC170" i="1"/>
  <c r="AL313" i="1"/>
  <c r="Y317" i="1"/>
  <c r="AE251" i="1"/>
  <c r="CE313" i="1"/>
  <c r="AV317" i="1"/>
  <c r="AT69" i="1"/>
  <c r="F102" i="1"/>
  <c r="AT281" i="1"/>
  <c r="DF26" i="3"/>
  <c r="DG26" i="3"/>
  <c r="DH26" i="3"/>
  <c r="DI26" i="3"/>
  <c r="DJ26" i="3" s="1"/>
  <c r="AD463" i="1"/>
  <c r="Q468" i="1"/>
  <c r="AX354" i="1"/>
  <c r="CG349" i="1"/>
  <c r="F373" i="1"/>
  <c r="AU349" i="1"/>
  <c r="U202" i="1"/>
  <c r="F234" i="1"/>
  <c r="AB354" i="1"/>
  <c r="GM351" i="1"/>
  <c r="AL468" i="1"/>
  <c r="AZ504" i="1"/>
  <c r="CI500" i="1"/>
  <c r="AT463" i="1"/>
  <c r="F486" i="1"/>
  <c r="AQ463" i="1"/>
  <c r="F478" i="1"/>
  <c r="CI161" i="1"/>
  <c r="AZ170" i="1"/>
  <c r="CF313" i="1"/>
  <c r="AW317" i="1"/>
  <c r="DG3" i="3"/>
  <c r="DJ3" i="3" s="1"/>
  <c r="DH3" i="3"/>
  <c r="DF3" i="3"/>
  <c r="DI3" i="3"/>
  <c r="AB170" i="1"/>
  <c r="GM163" i="1"/>
  <c r="AF170" i="1"/>
  <c r="CP127" i="1"/>
  <c r="O127" i="1" s="1"/>
  <c r="GM127" i="1" s="1"/>
  <c r="GN127" i="1" s="1"/>
  <c r="DH24" i="3"/>
  <c r="DI24" i="3"/>
  <c r="DF24" i="3"/>
  <c r="DG24" i="3"/>
  <c r="DJ24" i="3" s="1"/>
  <c r="AQ313" i="1"/>
  <c r="F327" i="1"/>
  <c r="BB349" i="1"/>
  <c r="F367" i="1"/>
  <c r="BC349" i="1"/>
  <c r="F370" i="1"/>
  <c r="F188" i="1"/>
  <c r="AT161" i="1"/>
  <c r="U129" i="1"/>
  <c r="AH116" i="1"/>
  <c r="AU202" i="1"/>
  <c r="F231" i="1"/>
  <c r="BD500" i="1"/>
  <c r="F529" i="1"/>
  <c r="AW431" i="1"/>
  <c r="CF426" i="1"/>
  <c r="F411" i="1"/>
  <c r="T386" i="1"/>
  <c r="CE354" i="1"/>
  <c r="CF354" i="1"/>
  <c r="CH354" i="1"/>
  <c r="P354" i="1"/>
  <c r="AC349" i="1"/>
  <c r="AQ202" i="1"/>
  <c r="F222" i="1"/>
  <c r="X468" i="1"/>
  <c r="AK463" i="1"/>
  <c r="CG500" i="1"/>
  <c r="AX504" i="1"/>
  <c r="P572" i="1"/>
  <c r="AC566" i="1"/>
  <c r="CF572" i="1"/>
  <c r="CE572" i="1"/>
  <c r="CH572" i="1"/>
  <c r="AU426" i="1"/>
  <c r="F450" i="1"/>
  <c r="AU534" i="1"/>
  <c r="S500" i="1"/>
  <c r="F519" i="1"/>
  <c r="AK212" i="1"/>
  <c r="AJ116" i="1"/>
  <c r="W129" i="1"/>
  <c r="CY71" i="1"/>
  <c r="X71" i="1" s="1"/>
  <c r="CZ71" i="1"/>
  <c r="Y71" i="1" s="1"/>
  <c r="AF84" i="1"/>
  <c r="BC116" i="1"/>
  <c r="F145" i="1"/>
  <c r="BC281" i="1"/>
  <c r="AE390" i="1"/>
  <c r="GK388" i="1"/>
  <c r="Y354" i="1"/>
  <c r="AL349" i="1"/>
  <c r="F403" i="1"/>
  <c r="BB386" i="1"/>
  <c r="F180" i="1"/>
  <c r="AQ161" i="1"/>
  <c r="AO500" i="1"/>
  <c r="F508" i="1"/>
  <c r="AO534" i="1"/>
  <c r="CI116" i="1"/>
  <c r="AZ129" i="1"/>
  <c r="F254" i="1"/>
  <c r="P244" i="1"/>
  <c r="BA354" i="1"/>
  <c r="CJ349" i="1"/>
  <c r="S468" i="1"/>
  <c r="AF463" i="1"/>
  <c r="AQ500" i="1"/>
  <c r="F514" i="1"/>
  <c r="W500" i="1"/>
  <c r="F528" i="1"/>
  <c r="AB572" i="1"/>
  <c r="GM568" i="1"/>
  <c r="F148" i="1"/>
  <c r="AU116" i="1"/>
  <c r="AU281" i="1"/>
  <c r="DG9" i="3"/>
  <c r="DJ9" i="3" s="1"/>
  <c r="DH9" i="3"/>
  <c r="DF9" i="3"/>
  <c r="DI9" i="3"/>
  <c r="DG14" i="3"/>
  <c r="DJ14" i="3" s="1"/>
  <c r="DH14" i="3"/>
  <c r="DF14" i="3"/>
  <c r="DI14" i="3"/>
  <c r="CZ120" i="1"/>
  <c r="Y120" i="1" s="1"/>
  <c r="CY120" i="1"/>
  <c r="X120" i="1" s="1"/>
  <c r="GM120" i="1" s="1"/>
  <c r="GN120" i="1" s="1"/>
  <c r="AF129" i="1"/>
  <c r="DF11" i="3"/>
  <c r="DG11" i="3"/>
  <c r="DJ11" i="3" s="1"/>
  <c r="DH11" i="3"/>
  <c r="DI11" i="3"/>
  <c r="F43" i="1"/>
  <c r="AQ28" i="1"/>
  <c r="AD426" i="1"/>
  <c r="Q431" i="1"/>
  <c r="GK30" i="1"/>
  <c r="AE33" i="1"/>
  <c r="CJ202" i="1"/>
  <c r="BA212" i="1"/>
  <c r="AT386" i="1"/>
  <c r="F408" i="1"/>
  <c r="AQ116" i="1"/>
  <c r="F139" i="1"/>
  <c r="AQ281" i="1"/>
  <c r="DG32" i="3"/>
  <c r="DH32" i="3"/>
  <c r="DF32" i="3"/>
  <c r="DI32" i="3"/>
  <c r="DJ32" i="3" s="1"/>
  <c r="AH426" i="1"/>
  <c r="U431" i="1"/>
  <c r="S572" i="1"/>
  <c r="AF566" i="1"/>
  <c r="V572" i="1"/>
  <c r="AI566" i="1"/>
  <c r="AE463" i="1"/>
  <c r="R468" i="1"/>
  <c r="CY77" i="1"/>
  <c r="X77" i="1" s="1"/>
  <c r="GM77" i="1" s="1"/>
  <c r="GN77" i="1" s="1"/>
  <c r="CZ77" i="1"/>
  <c r="Y77" i="1" s="1"/>
  <c r="CY206" i="1"/>
  <c r="X206" i="1" s="1"/>
  <c r="GM206" i="1" s="1"/>
  <c r="GN206" i="1" s="1"/>
  <c r="CZ206" i="1"/>
  <c r="Y206" i="1" s="1"/>
  <c r="AL212" i="1" s="1"/>
  <c r="CP30" i="1"/>
  <c r="O30" i="1" s="1"/>
  <c r="AC33" i="1"/>
  <c r="CP428" i="1"/>
  <c r="O428" i="1" s="1"/>
  <c r="AD33" i="1"/>
  <c r="F147" i="1"/>
  <c r="AT116" i="1"/>
  <c r="AX212" i="1"/>
  <c r="CG202" i="1"/>
  <c r="AY251" i="1"/>
  <c r="CH244" i="1"/>
  <c r="GM502" i="1"/>
  <c r="AB504" i="1"/>
  <c r="AE354" i="1"/>
  <c r="Y572" i="1"/>
  <c r="AL566" i="1"/>
  <c r="CJ566" i="1"/>
  <c r="BA572" i="1"/>
  <c r="AX170" i="1"/>
  <c r="CG161" i="1"/>
  <c r="F221" i="1"/>
  <c r="AP202" i="1"/>
  <c r="CG69" i="1"/>
  <c r="AX84" i="1"/>
  <c r="AP116" i="1"/>
  <c r="AP281" i="1"/>
  <c r="F138" i="1"/>
  <c r="F51" i="1"/>
  <c r="AT28" i="1"/>
  <c r="GK205" i="1"/>
  <c r="AE212" i="1"/>
  <c r="GM82" i="1"/>
  <c r="GN82" i="1" s="1"/>
  <c r="AG28" i="1"/>
  <c r="T33" i="1"/>
  <c r="GM73" i="1"/>
  <c r="GN73" i="1" s="1"/>
  <c r="GK118" i="1"/>
  <c r="GM118" i="1" s="1"/>
  <c r="AE129" i="1"/>
  <c r="CJ69" i="1"/>
  <c r="BA84" i="1"/>
  <c r="CI426" i="1"/>
  <c r="AZ431" i="1"/>
  <c r="CP388" i="1"/>
  <c r="O388" i="1" s="1"/>
  <c r="AC390" i="1"/>
  <c r="CZ126" i="1"/>
  <c r="Y126" i="1" s="1"/>
  <c r="CY126" i="1"/>
  <c r="X126" i="1" s="1"/>
  <c r="AH244" i="1"/>
  <c r="U251" i="1"/>
  <c r="AW251" i="1"/>
  <c r="CF244" i="1"/>
  <c r="W212" i="1"/>
  <c r="AJ202" i="1"/>
  <c r="DF28" i="3"/>
  <c r="DG28" i="3"/>
  <c r="DI28" i="3"/>
  <c r="DJ28" i="3" s="1"/>
  <c r="DH28" i="3"/>
  <c r="X572" i="1"/>
  <c r="AK566" i="1"/>
  <c r="F596" i="1"/>
  <c r="W566" i="1"/>
  <c r="F523" i="1"/>
  <c r="AU500" i="1"/>
  <c r="CY80" i="1"/>
  <c r="X80" i="1" s="1"/>
  <c r="CZ80" i="1"/>
  <c r="Y80" i="1" s="1"/>
  <c r="BB116" i="1"/>
  <c r="F142" i="1"/>
  <c r="BB281" i="1"/>
  <c r="DF12" i="3"/>
  <c r="DG12" i="3"/>
  <c r="DH12" i="3"/>
  <c r="DI12" i="3"/>
  <c r="DJ12" i="3" s="1"/>
  <c r="BA28" i="1"/>
  <c r="F53" i="1"/>
  <c r="AE84" i="1"/>
  <c r="GK71" i="1"/>
  <c r="DF5" i="3"/>
  <c r="DG5" i="3"/>
  <c r="DJ5" i="3" s="1"/>
  <c r="DH5" i="3"/>
  <c r="DI5" i="3"/>
  <c r="DG23" i="3"/>
  <c r="DJ23" i="3" s="1"/>
  <c r="DH23" i="3"/>
  <c r="DF23" i="3"/>
  <c r="DI23" i="3"/>
  <c r="F52" i="1"/>
  <c r="AU28" i="1"/>
  <c r="DI33" i="3"/>
  <c r="DF33" i="3"/>
  <c r="DJ33" i="3" s="1"/>
  <c r="DG33" i="3"/>
  <c r="DH33" i="3"/>
  <c r="GM429" i="1"/>
  <c r="GN429" i="1" s="1"/>
  <c r="BA386" i="1"/>
  <c r="F410" i="1"/>
  <c r="CP126" i="1"/>
  <c r="O126" i="1" s="1"/>
  <c r="GM126" i="1" s="1"/>
  <c r="GN126" i="1" s="1"/>
  <c r="AQ349" i="1"/>
  <c r="F364" i="1"/>
  <c r="DG34" i="3"/>
  <c r="DH34" i="3"/>
  <c r="DI34" i="3"/>
  <c r="DF34" i="3"/>
  <c r="DJ34" i="3" s="1"/>
  <c r="AO202" i="1"/>
  <c r="AO281" i="1"/>
  <c r="F216" i="1"/>
  <c r="AV251" i="1"/>
  <c r="CE244" i="1"/>
  <c r="U500" i="1"/>
  <c r="F526" i="1"/>
  <c r="BD534" i="1"/>
  <c r="DF2" i="3"/>
  <c r="DG2" i="3"/>
  <c r="DH2" i="3"/>
  <c r="DI2" i="3"/>
  <c r="DJ2" i="3" s="1"/>
  <c r="DG4" i="3"/>
  <c r="DH4" i="3"/>
  <c r="DF4" i="3"/>
  <c r="DI4" i="3"/>
  <c r="DJ4" i="3" s="1"/>
  <c r="CR31" i="1"/>
  <c r="Q31" i="1" s="1"/>
  <c r="CP31" i="1" s="1"/>
  <c r="O31" i="1" s="1"/>
  <c r="GM31" i="1" s="1"/>
  <c r="GN31" i="1" s="1"/>
  <c r="AB31" i="1"/>
  <c r="AF349" i="1"/>
  <c r="S354" i="1"/>
  <c r="CI69" i="1"/>
  <c r="AZ84" i="1"/>
  <c r="F57" i="1"/>
  <c r="W28" i="1"/>
  <c r="DF25" i="3"/>
  <c r="DJ25" i="3" s="1"/>
  <c r="DG25" i="3"/>
  <c r="DH25" i="3"/>
  <c r="DI25" i="3"/>
  <c r="CY121" i="1"/>
  <c r="X121" i="1" s="1"/>
  <c r="GM121" i="1" s="1"/>
  <c r="GN121" i="1" s="1"/>
  <c r="CZ121" i="1"/>
  <c r="Y121" i="1" s="1"/>
  <c r="CP76" i="1"/>
  <c r="O76" i="1" s="1"/>
  <c r="GM76" i="1" s="1"/>
  <c r="GN76" i="1" s="1"/>
  <c r="AF28" i="1"/>
  <c r="S33" i="1"/>
  <c r="CG28" i="1"/>
  <c r="AX33" i="1"/>
  <c r="CP80" i="1"/>
  <c r="O80" i="1" s="1"/>
  <c r="GM80" i="1" s="1"/>
  <c r="GN80" i="1" s="1"/>
  <c r="DF8" i="3"/>
  <c r="DG8" i="3"/>
  <c r="DH8" i="3"/>
  <c r="DI8" i="3"/>
  <c r="DJ8" i="3" s="1"/>
  <c r="AG69" i="1"/>
  <c r="T84" i="1"/>
  <c r="W84" i="1"/>
  <c r="AJ69" i="1"/>
  <c r="AD129" i="1"/>
  <c r="BD202" i="1"/>
  <c r="F237" i="1"/>
  <c r="BD281" i="1"/>
  <c r="AP386" i="1"/>
  <c r="F399" i="1"/>
  <c r="AF212" i="1"/>
  <c r="AQ426" i="1"/>
  <c r="AQ534" i="1"/>
  <c r="F441" i="1"/>
  <c r="CJ161" i="1"/>
  <c r="BA170" i="1"/>
  <c r="BA251" i="1"/>
  <c r="CJ244" i="1"/>
  <c r="AF426" i="1"/>
  <c r="S431" i="1"/>
  <c r="CY209" i="1"/>
  <c r="X209" i="1" s="1"/>
  <c r="GM209" i="1" s="1"/>
  <c r="GN209" i="1" s="1"/>
  <c r="CZ209" i="1"/>
  <c r="Y209" i="1" s="1"/>
  <c r="U572" i="1"/>
  <c r="AH566" i="1"/>
  <c r="U313" i="1"/>
  <c r="F339" i="1"/>
  <c r="F454" i="1"/>
  <c r="V534" i="1"/>
  <c r="V426" i="1"/>
  <c r="R566" i="1"/>
  <c r="F586" i="1"/>
  <c r="CA129" i="1" l="1"/>
  <c r="GN118" i="1"/>
  <c r="CB129" i="1" s="1"/>
  <c r="AL202" i="1"/>
  <c r="Y212" i="1"/>
  <c r="AL161" i="1"/>
  <c r="Y170" i="1"/>
  <c r="AK202" i="1"/>
  <c r="X212" i="1"/>
  <c r="F357" i="1"/>
  <c r="P349" i="1"/>
  <c r="Q463" i="1"/>
  <c r="F480" i="1"/>
  <c r="AO22" i="1"/>
  <c r="F606" i="1"/>
  <c r="AO632" i="1"/>
  <c r="AP422" i="1"/>
  <c r="F543" i="1"/>
  <c r="F518" i="1"/>
  <c r="R500" i="1"/>
  <c r="V244" i="1"/>
  <c r="F274" i="1"/>
  <c r="F332" i="1"/>
  <c r="S313" i="1"/>
  <c r="F512" i="1"/>
  <c r="AY500" i="1"/>
  <c r="F56" i="1"/>
  <c r="V28" i="1"/>
  <c r="F365" i="1"/>
  <c r="AZ349" i="1"/>
  <c r="AB390" i="1"/>
  <c r="GM388" i="1"/>
  <c r="CA572" i="1"/>
  <c r="GN568" i="1"/>
  <c r="CB572" i="1" s="1"/>
  <c r="AW354" i="1"/>
  <c r="CF349" i="1"/>
  <c r="AB212" i="1"/>
  <c r="GM204" i="1"/>
  <c r="Q202" i="1"/>
  <c r="F224" i="1"/>
  <c r="V116" i="1"/>
  <c r="F152" i="1"/>
  <c r="T116" i="1"/>
  <c r="F150" i="1"/>
  <c r="V349" i="1"/>
  <c r="F377" i="1"/>
  <c r="X349" i="1"/>
  <c r="F380" i="1"/>
  <c r="X244" i="1"/>
  <c r="F277" i="1"/>
  <c r="F192" i="1"/>
  <c r="U161" i="1"/>
  <c r="AP65" i="1"/>
  <c r="F290" i="1"/>
  <c r="AZ566" i="1"/>
  <c r="F583" i="1"/>
  <c r="F436" i="1"/>
  <c r="AV426" i="1"/>
  <c r="F405" i="1"/>
  <c r="S386" i="1"/>
  <c r="X386" i="1"/>
  <c r="F416" i="1"/>
  <c r="AZ161" i="1"/>
  <c r="F181" i="1"/>
  <c r="S129" i="1"/>
  <c r="AF116" i="1"/>
  <c r="GM71" i="1"/>
  <c r="AB84" i="1"/>
  <c r="BA116" i="1"/>
  <c r="F149" i="1"/>
  <c r="F401" i="1"/>
  <c r="AZ386" i="1"/>
  <c r="U463" i="1"/>
  <c r="F490" i="1"/>
  <c r="CE390" i="1"/>
  <c r="CF390" i="1"/>
  <c r="AC386" i="1"/>
  <c r="CH390" i="1"/>
  <c r="P390" i="1"/>
  <c r="BD65" i="1"/>
  <c r="F306" i="1"/>
  <c r="AZ426" i="1"/>
  <c r="F442" i="1"/>
  <c r="AZ534" i="1"/>
  <c r="F104" i="1"/>
  <c r="BA69" i="1"/>
  <c r="BA281" i="1"/>
  <c r="AK129" i="1"/>
  <c r="Y349" i="1"/>
  <c r="F381" i="1"/>
  <c r="CH566" i="1"/>
  <c r="AY572" i="1"/>
  <c r="AT65" i="1"/>
  <c r="F299" i="1"/>
  <c r="F266" i="1"/>
  <c r="S244" i="1"/>
  <c r="P463" i="1"/>
  <c r="F471" i="1"/>
  <c r="P534" i="1"/>
  <c r="AX422" i="1"/>
  <c r="F541" i="1"/>
  <c r="T161" i="1"/>
  <c r="F191" i="1"/>
  <c r="AV354" i="1"/>
  <c r="CE349" i="1"/>
  <c r="AX161" i="1"/>
  <c r="F177" i="1"/>
  <c r="CE566" i="1"/>
  <c r="AV572" i="1"/>
  <c r="CH463" i="1"/>
  <c r="AY468" i="1"/>
  <c r="T422" i="1"/>
  <c r="F555" i="1"/>
  <c r="Q161" i="1"/>
  <c r="F182" i="1"/>
  <c r="F44" i="1"/>
  <c r="AZ28" i="1"/>
  <c r="AY426" i="1"/>
  <c r="F439" i="1"/>
  <c r="AY534" i="1"/>
  <c r="V69" i="1"/>
  <c r="F107" i="1"/>
  <c r="V281" i="1"/>
  <c r="AX69" i="1"/>
  <c r="F91" i="1"/>
  <c r="AX281" i="1"/>
  <c r="AE386" i="1"/>
  <c r="R390" i="1"/>
  <c r="CF566" i="1"/>
  <c r="AW572" i="1"/>
  <c r="AW426" i="1"/>
  <c r="F437" i="1"/>
  <c r="F515" i="1"/>
  <c r="AZ500" i="1"/>
  <c r="CF463" i="1"/>
  <c r="AW468" i="1"/>
  <c r="T202" i="1"/>
  <c r="F233" i="1"/>
  <c r="AE426" i="1"/>
  <c r="R431" i="1"/>
  <c r="CE33" i="1"/>
  <c r="CH33" i="1"/>
  <c r="AC28" i="1"/>
  <c r="CF33" i="1"/>
  <c r="P33" i="1"/>
  <c r="F105" i="1"/>
  <c r="T69" i="1"/>
  <c r="T281" i="1"/>
  <c r="F54" i="1"/>
  <c r="T28" i="1"/>
  <c r="T602" i="1"/>
  <c r="S463" i="1"/>
  <c r="F483" i="1"/>
  <c r="BC65" i="1"/>
  <c r="F297" i="1"/>
  <c r="BC602" i="1"/>
  <c r="AL463" i="1"/>
  <c r="Y468" i="1"/>
  <c r="Y534" i="1" s="1"/>
  <c r="F322" i="1"/>
  <c r="AV313" i="1"/>
  <c r="AB468" i="1"/>
  <c r="GM465" i="1"/>
  <c r="F262" i="1"/>
  <c r="AZ244" i="1"/>
  <c r="AV468" i="1"/>
  <c r="CE463" i="1"/>
  <c r="BC422" i="1"/>
  <c r="F550" i="1"/>
  <c r="P129" i="1"/>
  <c r="AC116" i="1"/>
  <c r="CE129" i="1"/>
  <c r="CF129" i="1"/>
  <c r="CH129" i="1"/>
  <c r="CE212" i="1"/>
  <c r="CF212" i="1"/>
  <c r="CH212" i="1"/>
  <c r="AC202" i="1"/>
  <c r="P212" i="1"/>
  <c r="AD28" i="1"/>
  <c r="Q33" i="1"/>
  <c r="Q129" i="1"/>
  <c r="AD116" i="1"/>
  <c r="BD422" i="1"/>
  <c r="F559" i="1"/>
  <c r="BA202" i="1"/>
  <c r="F232" i="1"/>
  <c r="F575" i="1"/>
  <c r="P566" i="1"/>
  <c r="S170" i="1"/>
  <c r="AF161" i="1"/>
  <c r="GN351" i="1"/>
  <c r="CB354" i="1" s="1"/>
  <c r="CA354" i="1"/>
  <c r="AX463" i="1"/>
  <c r="F475" i="1"/>
  <c r="AL244" i="1"/>
  <c r="Y251" i="1"/>
  <c r="F579" i="1"/>
  <c r="AX566" i="1"/>
  <c r="AK170" i="1"/>
  <c r="X500" i="1"/>
  <c r="F530" i="1"/>
  <c r="W422" i="1"/>
  <c r="F558" i="1"/>
  <c r="Q566" i="1"/>
  <c r="F584" i="1"/>
  <c r="AX202" i="1"/>
  <c r="F219" i="1"/>
  <c r="AL129" i="1"/>
  <c r="AZ69" i="1"/>
  <c r="F95" i="1"/>
  <c r="AZ281" i="1"/>
  <c r="AZ602" i="1" s="1"/>
  <c r="F599" i="1"/>
  <c r="Y566" i="1"/>
  <c r="BA349" i="1"/>
  <c r="F374" i="1"/>
  <c r="F511" i="1"/>
  <c r="AX500" i="1"/>
  <c r="GN163" i="1"/>
  <c r="O354" i="1"/>
  <c r="AB349" i="1"/>
  <c r="AE244" i="1"/>
  <c r="R251" i="1"/>
  <c r="F325" i="1"/>
  <c r="AY313" i="1"/>
  <c r="F60" i="1"/>
  <c r="Y28" i="1"/>
  <c r="O317" i="1"/>
  <c r="AB313" i="1"/>
  <c r="CH69" i="1"/>
  <c r="AY84" i="1"/>
  <c r="AQ65" i="1"/>
  <c r="F291" i="1"/>
  <c r="W69" i="1"/>
  <c r="F108" i="1"/>
  <c r="W281" i="1"/>
  <c r="BA161" i="1"/>
  <c r="F190" i="1"/>
  <c r="R212" i="1"/>
  <c r="AE202" i="1"/>
  <c r="R354" i="1"/>
  <c r="AE349" i="1"/>
  <c r="AE28" i="1"/>
  <c r="R33" i="1"/>
  <c r="O170" i="1"/>
  <c r="AB161" i="1"/>
  <c r="Y313" i="1"/>
  <c r="F344" i="1"/>
  <c r="AZ463" i="1"/>
  <c r="F479" i="1"/>
  <c r="F510" i="1"/>
  <c r="AW500" i="1"/>
  <c r="Y500" i="1"/>
  <c r="F531" i="1"/>
  <c r="T244" i="1"/>
  <c r="F272" i="1"/>
  <c r="CA317" i="1"/>
  <c r="GN315" i="1"/>
  <c r="CB317" i="1" s="1"/>
  <c r="AW84" i="1"/>
  <c r="CF69" i="1"/>
  <c r="AU422" i="1"/>
  <c r="F553" i="1"/>
  <c r="F594" i="1"/>
  <c r="U566" i="1"/>
  <c r="AU602" i="1"/>
  <c r="BB65" i="1"/>
  <c r="F294" i="1"/>
  <c r="BB602" i="1"/>
  <c r="AW244" i="1"/>
  <c r="F257" i="1"/>
  <c r="O504" i="1"/>
  <c r="AB500" i="1"/>
  <c r="AF69" i="1"/>
  <c r="S84" i="1"/>
  <c r="R170" i="1"/>
  <c r="AE161" i="1"/>
  <c r="GN246" i="1"/>
  <c r="CB251" i="1" s="1"/>
  <c r="CA251" i="1"/>
  <c r="BD602" i="1"/>
  <c r="F593" i="1"/>
  <c r="T566" i="1"/>
  <c r="AB129" i="1"/>
  <c r="AV84" i="1"/>
  <c r="CE69" i="1"/>
  <c r="AY354" i="1"/>
  <c r="CH349" i="1"/>
  <c r="AB431" i="1"/>
  <c r="GM428" i="1"/>
  <c r="F271" i="1"/>
  <c r="BA244" i="1"/>
  <c r="AT602" i="1"/>
  <c r="CA504" i="1"/>
  <c r="GN502" i="1"/>
  <c r="CB504" i="1" s="1"/>
  <c r="F595" i="1"/>
  <c r="V566" i="1"/>
  <c r="F443" i="1"/>
  <c r="Q534" i="1"/>
  <c r="Q426" i="1"/>
  <c r="F140" i="1"/>
  <c r="AZ116" i="1"/>
  <c r="AL84" i="1"/>
  <c r="X463" i="1"/>
  <c r="F494" i="1"/>
  <c r="U116" i="1"/>
  <c r="F151" i="1"/>
  <c r="CE170" i="1"/>
  <c r="AC161" i="1"/>
  <c r="P170" i="1"/>
  <c r="CF170" i="1"/>
  <c r="CH170" i="1"/>
  <c r="AB244" i="1"/>
  <c r="O251" i="1"/>
  <c r="BA534" i="1"/>
  <c r="F451" i="1"/>
  <c r="BA426" i="1"/>
  <c r="V422" i="1"/>
  <c r="F557" i="1"/>
  <c r="F598" i="1"/>
  <c r="X566" i="1"/>
  <c r="W202" i="1"/>
  <c r="F236" i="1"/>
  <c r="AO65" i="1"/>
  <c r="F285" i="1"/>
  <c r="U244" i="1"/>
  <c r="F273" i="1"/>
  <c r="AQ422" i="1"/>
  <c r="F544" i="1"/>
  <c r="AX28" i="1"/>
  <c r="F40" i="1"/>
  <c r="AX602" i="1"/>
  <c r="AK84" i="1"/>
  <c r="GM168" i="1"/>
  <c r="GN168" i="1" s="1"/>
  <c r="F96" i="1"/>
  <c r="Q69" i="1"/>
  <c r="Q281" i="1"/>
  <c r="AT422" i="1"/>
  <c r="F552" i="1"/>
  <c r="X426" i="1"/>
  <c r="F457" i="1"/>
  <c r="X534" i="1"/>
  <c r="F87" i="1"/>
  <c r="P69" i="1"/>
  <c r="AB33" i="1"/>
  <c r="GM30" i="1"/>
  <c r="BA566" i="1"/>
  <c r="F592" i="1"/>
  <c r="S349" i="1"/>
  <c r="F369" i="1"/>
  <c r="AY244" i="1"/>
  <c r="F259" i="1"/>
  <c r="S566" i="1"/>
  <c r="F587" i="1"/>
  <c r="AQ602" i="1"/>
  <c r="AO422" i="1"/>
  <c r="F538" i="1"/>
  <c r="W116" i="1"/>
  <c r="F153" i="1"/>
  <c r="AZ202" i="1"/>
  <c r="F223" i="1"/>
  <c r="AX244" i="1"/>
  <c r="F258" i="1"/>
  <c r="AP602" i="1"/>
  <c r="Y386" i="1"/>
  <c r="F417" i="1"/>
  <c r="W349" i="1"/>
  <c r="F378" i="1"/>
  <c r="F509" i="1"/>
  <c r="AV500" i="1"/>
  <c r="Y426" i="1"/>
  <c r="F458" i="1"/>
  <c r="F194" i="1"/>
  <c r="W161" i="1"/>
  <c r="AB566" i="1"/>
  <c r="O572" i="1"/>
  <c r="R84" i="1"/>
  <c r="AE69" i="1"/>
  <c r="R129" i="1"/>
  <c r="AE116" i="1"/>
  <c r="F446" i="1"/>
  <c r="S534" i="1"/>
  <c r="S426" i="1"/>
  <c r="AV244" i="1"/>
  <c r="F256" i="1"/>
  <c r="R463" i="1"/>
  <c r="F482" i="1"/>
  <c r="AF202" i="1"/>
  <c r="S212" i="1"/>
  <c r="F48" i="1"/>
  <c r="S28" i="1"/>
  <c r="U426" i="1"/>
  <c r="U534" i="1"/>
  <c r="F453" i="1"/>
  <c r="AU65" i="1"/>
  <c r="F300" i="1"/>
  <c r="F323" i="1"/>
  <c r="AW313" i="1"/>
  <c r="F361" i="1"/>
  <c r="AX349" i="1"/>
  <c r="GM72" i="1"/>
  <c r="GN72" i="1" s="1"/>
  <c r="U69" i="1"/>
  <c r="F106" i="1"/>
  <c r="U281" i="1"/>
  <c r="W244" i="1"/>
  <c r="F275" i="1"/>
  <c r="F59" i="1"/>
  <c r="X28" i="1"/>
  <c r="Y422" i="1" l="1"/>
  <c r="F561" i="1"/>
  <c r="AZ22" i="1"/>
  <c r="AZ632" i="1"/>
  <c r="F613" i="1"/>
  <c r="AV33" i="1"/>
  <c r="CE28" i="1"/>
  <c r="X129" i="1"/>
  <c r="AK116" i="1"/>
  <c r="AW349" i="1"/>
  <c r="F360" i="1"/>
  <c r="AV69" i="1"/>
  <c r="F89" i="1"/>
  <c r="CF202" i="1"/>
  <c r="AW212" i="1"/>
  <c r="AS572" i="1"/>
  <c r="CB566" i="1"/>
  <c r="CA349" i="1"/>
  <c r="AR354" i="1"/>
  <c r="AR572" i="1"/>
  <c r="CA566" i="1"/>
  <c r="AO18" i="1"/>
  <c r="F636" i="1"/>
  <c r="V65" i="1"/>
  <c r="F304" i="1"/>
  <c r="CB349" i="1"/>
  <c r="AS354" i="1"/>
  <c r="CA84" i="1"/>
  <c r="GN71" i="1"/>
  <c r="CB84" i="1" s="1"/>
  <c r="CA390" i="1"/>
  <c r="GN388" i="1"/>
  <c r="CB390" i="1" s="1"/>
  <c r="O84" i="1"/>
  <c r="AB69" i="1"/>
  <c r="AZ422" i="1"/>
  <c r="F545" i="1"/>
  <c r="AB386" i="1"/>
  <c r="O390" i="1"/>
  <c r="F319" i="1"/>
  <c r="O313" i="1"/>
  <c r="AV212" i="1"/>
  <c r="CE202" i="1"/>
  <c r="S116" i="1"/>
  <c r="F144" i="1"/>
  <c r="AQ22" i="1"/>
  <c r="F612" i="1"/>
  <c r="AQ632" i="1"/>
  <c r="CH116" i="1"/>
  <c r="AY129" i="1"/>
  <c r="CH202" i="1"/>
  <c r="AY212" i="1"/>
  <c r="S202" i="1"/>
  <c r="F227" i="1"/>
  <c r="P116" i="1"/>
  <c r="F132" i="1"/>
  <c r="T22" i="1"/>
  <c r="F623" i="1"/>
  <c r="T632" i="1"/>
  <c r="P422" i="1"/>
  <c r="F537" i="1"/>
  <c r="V602" i="1"/>
  <c r="AU22" i="1"/>
  <c r="F621" i="1"/>
  <c r="AU632" i="1"/>
  <c r="AW463" i="1"/>
  <c r="F474" i="1"/>
  <c r="BA422" i="1"/>
  <c r="F554" i="1"/>
  <c r="CB500" i="1"/>
  <c r="AS504" i="1"/>
  <c r="CA313" i="1"/>
  <c r="AR317" i="1"/>
  <c r="R202" i="1"/>
  <c r="F226" i="1"/>
  <c r="AW534" i="1"/>
  <c r="F47" i="1"/>
  <c r="R28" i="1"/>
  <c r="S161" i="1"/>
  <c r="F185" i="1"/>
  <c r="F265" i="1"/>
  <c r="R244" i="1"/>
  <c r="CA500" i="1"/>
  <c r="AR504" i="1"/>
  <c r="F99" i="1"/>
  <c r="S281" i="1"/>
  <c r="S69" i="1"/>
  <c r="P386" i="1"/>
  <c r="F393" i="1"/>
  <c r="F238" i="1"/>
  <c r="X202" i="1"/>
  <c r="BC22" i="1"/>
  <c r="F618" i="1"/>
  <c r="BC632" i="1"/>
  <c r="Q422" i="1"/>
  <c r="F546" i="1"/>
  <c r="R349" i="1"/>
  <c r="F368" i="1"/>
  <c r="F253" i="1"/>
  <c r="O244" i="1"/>
  <c r="AT22" i="1"/>
  <c r="F620" i="1"/>
  <c r="F16" i="2" s="1"/>
  <c r="AT632" i="1"/>
  <c r="F356" i="1"/>
  <c r="O349" i="1"/>
  <c r="T65" i="1"/>
  <c r="F302" i="1"/>
  <c r="CH386" i="1"/>
  <c r="AY390" i="1"/>
  <c r="O129" i="1"/>
  <c r="AB116" i="1"/>
  <c r="O161" i="1"/>
  <c r="F172" i="1"/>
  <c r="AY422" i="1"/>
  <c r="F542" i="1"/>
  <c r="AW69" i="1"/>
  <c r="F90" i="1"/>
  <c r="P161" i="1"/>
  <c r="F173" i="1"/>
  <c r="W65" i="1"/>
  <c r="F305" i="1"/>
  <c r="W602" i="1"/>
  <c r="CA170" i="1"/>
  <c r="AV463" i="1"/>
  <c r="F473" i="1"/>
  <c r="F578" i="1"/>
  <c r="AW566" i="1"/>
  <c r="Y161" i="1"/>
  <c r="F197" i="1"/>
  <c r="F445" i="1"/>
  <c r="R426" i="1"/>
  <c r="R534" i="1"/>
  <c r="R602" i="1" s="1"/>
  <c r="Q65" i="1"/>
  <c r="F293" i="1"/>
  <c r="CE116" i="1"/>
  <c r="AV129" i="1"/>
  <c r="CA33" i="1"/>
  <c r="GN30" i="1"/>
  <c r="CB33" i="1" s="1"/>
  <c r="P281" i="1"/>
  <c r="F506" i="1"/>
  <c r="O500" i="1"/>
  <c r="CB170" i="1"/>
  <c r="CF386" i="1"/>
  <c r="AW390" i="1"/>
  <c r="AV534" i="1"/>
  <c r="AL116" i="1"/>
  <c r="Y129" i="1"/>
  <c r="AX22" i="1"/>
  <c r="AX632" i="1"/>
  <c r="F609" i="1"/>
  <c r="R161" i="1"/>
  <c r="F184" i="1"/>
  <c r="AK161" i="1"/>
  <c r="X170" i="1"/>
  <c r="Q116" i="1"/>
  <c r="F141" i="1"/>
  <c r="P28" i="1"/>
  <c r="F36" i="1"/>
  <c r="P602" i="1"/>
  <c r="F404" i="1"/>
  <c r="R386" i="1"/>
  <c r="AY463" i="1"/>
  <c r="F476" i="1"/>
  <c r="CE386" i="1"/>
  <c r="AV390" i="1"/>
  <c r="Y202" i="1"/>
  <c r="F239" i="1"/>
  <c r="BA65" i="1"/>
  <c r="F301" i="1"/>
  <c r="BA602" i="1"/>
  <c r="CA244" i="1"/>
  <c r="AR251" i="1"/>
  <c r="CB313" i="1"/>
  <c r="AS317" i="1"/>
  <c r="CH161" i="1"/>
  <c r="AY170" i="1"/>
  <c r="AV170" i="1"/>
  <c r="AV281" i="1" s="1"/>
  <c r="CE161" i="1"/>
  <c r="F98" i="1"/>
  <c r="R69" i="1"/>
  <c r="R281" i="1"/>
  <c r="AB426" i="1"/>
  <c r="O431" i="1"/>
  <c r="Q28" i="1"/>
  <c r="F45" i="1"/>
  <c r="Q602" i="1"/>
  <c r="CA468" i="1"/>
  <c r="GN465" i="1"/>
  <c r="CB468" i="1" s="1"/>
  <c r="AW33" i="1"/>
  <c r="CF28" i="1"/>
  <c r="F580" i="1"/>
  <c r="AY566" i="1"/>
  <c r="Y84" i="1"/>
  <c r="AL69" i="1"/>
  <c r="AZ65" i="1"/>
  <c r="F292" i="1"/>
  <c r="BD22" i="1"/>
  <c r="BD632" i="1"/>
  <c r="F627" i="1"/>
  <c r="CF116" i="1"/>
  <c r="AW129" i="1"/>
  <c r="AS251" i="1"/>
  <c r="CB244" i="1"/>
  <c r="CF161" i="1"/>
  <c r="AW170" i="1"/>
  <c r="X422" i="1"/>
  <c r="F560" i="1"/>
  <c r="BB22" i="1"/>
  <c r="F615" i="1"/>
  <c r="BB632" i="1"/>
  <c r="AB463" i="1"/>
  <c r="O468" i="1"/>
  <c r="AX65" i="1"/>
  <c r="F288" i="1"/>
  <c r="F577" i="1"/>
  <c r="AV566" i="1"/>
  <c r="GN204" i="1"/>
  <c r="CB212" i="1" s="1"/>
  <c r="CA212" i="1"/>
  <c r="CB116" i="1"/>
  <c r="AS129" i="1"/>
  <c r="Y463" i="1"/>
  <c r="F495" i="1"/>
  <c r="F359" i="1"/>
  <c r="AV349" i="1"/>
  <c r="U65" i="1"/>
  <c r="F303" i="1"/>
  <c r="U602" i="1"/>
  <c r="X84" i="1"/>
  <c r="AK69" i="1"/>
  <c r="S422" i="1"/>
  <c r="F549" i="1"/>
  <c r="AP22" i="1"/>
  <c r="AP632" i="1"/>
  <c r="F611" i="1"/>
  <c r="G16" i="2" s="1"/>
  <c r="AB28" i="1"/>
  <c r="O33" i="1"/>
  <c r="R116" i="1"/>
  <c r="F143" i="1"/>
  <c r="GN428" i="1"/>
  <c r="CB431" i="1" s="1"/>
  <c r="CA431" i="1"/>
  <c r="U422" i="1"/>
  <c r="F556" i="1"/>
  <c r="O566" i="1"/>
  <c r="F574" i="1"/>
  <c r="F362" i="1"/>
  <c r="AY349" i="1"/>
  <c r="AY69" i="1"/>
  <c r="F92" i="1"/>
  <c r="AY281" i="1"/>
  <c r="Y244" i="1"/>
  <c r="F278" i="1"/>
  <c r="P202" i="1"/>
  <c r="F215" i="1"/>
  <c r="CH28" i="1"/>
  <c r="AY33" i="1"/>
  <c r="AB202" i="1"/>
  <c r="O212" i="1"/>
  <c r="CA116" i="1"/>
  <c r="AR129" i="1"/>
  <c r="AV65" i="1" l="1"/>
  <c r="F286" i="1"/>
  <c r="R22" i="1"/>
  <c r="R632" i="1"/>
  <c r="F616" i="1"/>
  <c r="Y69" i="1"/>
  <c r="F111" i="1"/>
  <c r="Y281" i="1"/>
  <c r="AS33" i="1"/>
  <c r="CB28" i="1"/>
  <c r="AY65" i="1"/>
  <c r="F289" i="1"/>
  <c r="AY161" i="1"/>
  <c r="F178" i="1"/>
  <c r="CA69" i="1"/>
  <c r="AR84" i="1"/>
  <c r="CA161" i="1"/>
  <c r="AR170" i="1"/>
  <c r="O463" i="1"/>
  <c r="F470" i="1"/>
  <c r="AS313" i="1"/>
  <c r="F334" i="1"/>
  <c r="F371" i="1"/>
  <c r="AS349" i="1"/>
  <c r="AS566" i="1"/>
  <c r="F589" i="1"/>
  <c r="CB386" i="1"/>
  <c r="AS390" i="1"/>
  <c r="F196" i="1"/>
  <c r="X161" i="1"/>
  <c r="F218" i="1"/>
  <c r="AW202" i="1"/>
  <c r="BB18" i="1"/>
  <c r="F645" i="1"/>
  <c r="X116" i="1"/>
  <c r="F155" i="1"/>
  <c r="F86" i="1"/>
  <c r="O69" i="1"/>
  <c r="O281" i="1"/>
  <c r="CA386" i="1"/>
  <c r="AR390" i="1"/>
  <c r="AS468" i="1"/>
  <c r="CB463" i="1"/>
  <c r="V22" i="1"/>
  <c r="F625" i="1"/>
  <c r="V632" i="1"/>
  <c r="AR313" i="1"/>
  <c r="F345" i="1"/>
  <c r="F175" i="1"/>
  <c r="AV161" i="1"/>
  <c r="X69" i="1"/>
  <c r="F110" i="1"/>
  <c r="X281" i="1"/>
  <c r="AT18" i="1"/>
  <c r="F650" i="1"/>
  <c r="AR500" i="1"/>
  <c r="F532" i="1"/>
  <c r="F134" i="1"/>
  <c r="AV116" i="1"/>
  <c r="AW281" i="1"/>
  <c r="F38" i="1"/>
  <c r="AV28" i="1"/>
  <c r="AV602" i="1"/>
  <c r="P22" i="1"/>
  <c r="P632" i="1"/>
  <c r="F605" i="1"/>
  <c r="AY202" i="1"/>
  <c r="F220" i="1"/>
  <c r="CA28" i="1"/>
  <c r="AR33" i="1"/>
  <c r="AQ18" i="1"/>
  <c r="F642" i="1"/>
  <c r="CA426" i="1"/>
  <c r="AR431" i="1"/>
  <c r="R422" i="1"/>
  <c r="F548" i="1"/>
  <c r="AV202" i="1"/>
  <c r="F217" i="1"/>
  <c r="F521" i="1"/>
  <c r="AS500" i="1"/>
  <c r="P65" i="1"/>
  <c r="F284" i="1"/>
  <c r="F137" i="1"/>
  <c r="AY116" i="1"/>
  <c r="U22" i="1"/>
  <c r="U632" i="1"/>
  <c r="F624" i="1"/>
  <c r="BA22" i="1"/>
  <c r="F622" i="1"/>
  <c r="H16" i="2" s="1"/>
  <c r="BA632" i="1"/>
  <c r="AR116" i="1"/>
  <c r="F157" i="1"/>
  <c r="F135" i="1"/>
  <c r="AW116" i="1"/>
  <c r="AV386" i="1"/>
  <c r="F395" i="1"/>
  <c r="Y116" i="1"/>
  <c r="F156" i="1"/>
  <c r="BC18" i="1"/>
  <c r="F648" i="1"/>
  <c r="T18" i="1"/>
  <c r="F653" i="1"/>
  <c r="AZ18" i="1"/>
  <c r="F643" i="1"/>
  <c r="AS170" i="1"/>
  <c r="CB161" i="1"/>
  <c r="CB69" i="1"/>
  <c r="AS84" i="1"/>
  <c r="F176" i="1"/>
  <c r="AW161" i="1"/>
  <c r="Q22" i="1"/>
  <c r="Q632" i="1"/>
  <c r="F614" i="1"/>
  <c r="O202" i="1"/>
  <c r="F214" i="1"/>
  <c r="AS244" i="1"/>
  <c r="F268" i="1"/>
  <c r="F41" i="1"/>
  <c r="AY602" i="1"/>
  <c r="AY28" i="1"/>
  <c r="CA202" i="1"/>
  <c r="AR212" i="1"/>
  <c r="AW422" i="1"/>
  <c r="F540" i="1"/>
  <c r="F600" i="1"/>
  <c r="AR566" i="1"/>
  <c r="S65" i="1"/>
  <c r="F296" i="1"/>
  <c r="S602" i="1"/>
  <c r="F279" i="1"/>
  <c r="AR244" i="1"/>
  <c r="AW28" i="1"/>
  <c r="F39" i="1"/>
  <c r="AW602" i="1"/>
  <c r="AU18" i="1"/>
  <c r="F651" i="1"/>
  <c r="AR468" i="1"/>
  <c r="CA463" i="1"/>
  <c r="AX18" i="1"/>
  <c r="F639" i="1"/>
  <c r="CB202" i="1"/>
  <c r="AS212" i="1"/>
  <c r="R65" i="1"/>
  <c r="F295" i="1"/>
  <c r="AV422" i="1"/>
  <c r="F539" i="1"/>
  <c r="F131" i="1"/>
  <c r="O116" i="1"/>
  <c r="O386" i="1"/>
  <c r="F392" i="1"/>
  <c r="AR349" i="1"/>
  <c r="F382" i="1"/>
  <c r="AP18" i="1"/>
  <c r="F641" i="1"/>
  <c r="W22" i="1"/>
  <c r="F626" i="1"/>
  <c r="W632" i="1"/>
  <c r="CB426" i="1"/>
  <c r="AS431" i="1"/>
  <c r="AS116" i="1"/>
  <c r="F146" i="1"/>
  <c r="O426" i="1"/>
  <c r="F433" i="1"/>
  <c r="O534" i="1"/>
  <c r="O28" i="1"/>
  <c r="F35" i="1"/>
  <c r="O602" i="1"/>
  <c r="BD18" i="1"/>
  <c r="F657" i="1"/>
  <c r="AW386" i="1"/>
  <c r="F396" i="1"/>
  <c r="AY386" i="1"/>
  <c r="F398" i="1"/>
  <c r="AS202" i="1" l="1"/>
  <c r="F229" i="1"/>
  <c r="F61" i="1"/>
  <c r="AR28" i="1"/>
  <c r="X65" i="1"/>
  <c r="F307" i="1"/>
  <c r="X602" i="1"/>
  <c r="Y65" i="1"/>
  <c r="F308" i="1"/>
  <c r="Y602" i="1"/>
  <c r="U18" i="1"/>
  <c r="F654" i="1"/>
  <c r="AR386" i="1"/>
  <c r="F418" i="1"/>
  <c r="AR463" i="1"/>
  <c r="F496" i="1"/>
  <c r="V18" i="1"/>
  <c r="F655" i="1"/>
  <c r="F50" i="1"/>
  <c r="AS28" i="1"/>
  <c r="AS426" i="1"/>
  <c r="F448" i="1"/>
  <c r="AS534" i="1"/>
  <c r="W18" i="1"/>
  <c r="F656" i="1"/>
  <c r="AY22" i="1"/>
  <c r="AY632" i="1"/>
  <c r="F610" i="1"/>
  <c r="P18" i="1"/>
  <c r="F635" i="1"/>
  <c r="AS386" i="1"/>
  <c r="F407" i="1"/>
  <c r="AW22" i="1"/>
  <c r="AW632" i="1"/>
  <c r="F608" i="1"/>
  <c r="AS463" i="1"/>
  <c r="F485" i="1"/>
  <c r="O65" i="1"/>
  <c r="F283" i="1"/>
  <c r="R18" i="1"/>
  <c r="F646" i="1"/>
  <c r="AR202" i="1"/>
  <c r="F240" i="1"/>
  <c r="AW65" i="1"/>
  <c r="F287" i="1"/>
  <c r="O422" i="1"/>
  <c r="F536" i="1"/>
  <c r="AR426" i="1"/>
  <c r="AR534" i="1"/>
  <c r="F459" i="1"/>
  <c r="F198" i="1"/>
  <c r="AR161" i="1"/>
  <c r="AR69" i="1"/>
  <c r="F112" i="1"/>
  <c r="AR281" i="1"/>
  <c r="AV22" i="1"/>
  <c r="AV632" i="1"/>
  <c r="F607" i="1"/>
  <c r="AS161" i="1"/>
  <c r="F187" i="1"/>
  <c r="O22" i="1"/>
  <c r="O632" i="1"/>
  <c r="F604" i="1"/>
  <c r="Q18" i="1"/>
  <c r="F644" i="1"/>
  <c r="S22" i="1"/>
  <c r="S632" i="1"/>
  <c r="F617" i="1"/>
  <c r="J16" i="2" s="1"/>
  <c r="AS69" i="1"/>
  <c r="F101" i="1"/>
  <c r="AS281" i="1"/>
  <c r="BA18" i="1"/>
  <c r="F652" i="1"/>
  <c r="AR422" i="1" l="1"/>
  <c r="F562" i="1"/>
  <c r="O18" i="1"/>
  <c r="F634" i="1"/>
  <c r="S18" i="1"/>
  <c r="F647" i="1"/>
  <c r="AY18" i="1"/>
  <c r="F640" i="1"/>
  <c r="AS422" i="1"/>
  <c r="F551" i="1"/>
  <c r="AR65" i="1"/>
  <c r="F309" i="1"/>
  <c r="AR602" i="1"/>
  <c r="AW18" i="1"/>
  <c r="F638" i="1"/>
  <c r="Y22" i="1"/>
  <c r="Y632" i="1"/>
  <c r="F629" i="1"/>
  <c r="X22" i="1"/>
  <c r="X632" i="1"/>
  <c r="F628" i="1"/>
  <c r="AV18" i="1"/>
  <c r="F637" i="1"/>
  <c r="AS602" i="1"/>
  <c r="AS65" i="1"/>
  <c r="F298" i="1"/>
  <c r="AR22" i="1" l="1"/>
  <c r="F630" i="1"/>
  <c r="AR632" i="1"/>
  <c r="Y18" i="1"/>
  <c r="F659" i="1"/>
  <c r="AS22" i="1"/>
  <c r="F619" i="1"/>
  <c r="E16" i="2" s="1"/>
  <c r="I16" i="2" s="1"/>
  <c r="N16" i="2" s="1"/>
  <c r="AS632" i="1"/>
  <c r="X18" i="1"/>
  <c r="F658" i="1"/>
  <c r="AS18" i="1" l="1"/>
  <c r="F649" i="1"/>
  <c r="AR18" i="1"/>
  <c r="F660" i="1"/>
</calcChain>
</file>

<file path=xl/sharedStrings.xml><?xml version="1.0" encoding="utf-8"?>
<sst xmlns="http://schemas.openxmlformats.org/spreadsheetml/2006/main" count="6138" uniqueCount="458">
  <si>
    <t>Smeta.RU (Terminal)  (495) 974-1589</t>
  </si>
  <si>
    <t>_PS_</t>
  </si>
  <si>
    <t>Smeta.RU (Terminal)</t>
  </si>
  <si>
    <t/>
  </si>
  <si>
    <t>+№13 Альбом Расчистка просек 04-220 кВ 2026 Москва (ТСН)</t>
  </si>
  <si>
    <t>Сметные нормы списания</t>
  </si>
  <si>
    <t>Коды ОКП для ТСН-2001 МГЭ Дополнение 75</t>
  </si>
  <si>
    <t>ТСН-2001 (МГЭ) Доп 75 - Ремонт</t>
  </si>
  <si>
    <t>Типовой расчет для ТСН-2001 МГЭ, Новая методика с выпуска доп. 43 (Ремонт), Доп 75</t>
  </si>
  <si>
    <t>Территориальные сметные нормативы для Москвы ТСН-2001 (МГЭ), дополнение 75</t>
  </si>
  <si>
    <t>Поправки для ТСН-2001 от 15.01.2025 г. доп.75</t>
  </si>
  <si>
    <t>Территориальные сметные нормативы для Москвы (ТСН-2001)</t>
  </si>
  <si>
    <t>ТЕР</t>
  </si>
  <si>
    <t>Новая локальная смета</t>
  </si>
  <si>
    <t>Локальная смета</t>
  </si>
  <si>
    <t>К=0,388241; 0,86; 0,63; 0,523; 0,633; 0,5042; 0,504;  0,5071; 0,505; 0,5492; 0,6654; 0,6662; 0,66; 0,558; 0,567; 0,5; 0,5695 - корректирующие коэффициенты приводящие к стоимисти  по договору аналогу с учетом индекса-дефлятора</t>
  </si>
  <si>
    <t>Новый раздел</t>
  </si>
  <si>
    <t>1. Комплекс работ по расчистке территорий от ДКР с утилизацией (измельчением) порубочных остатков</t>
  </si>
  <si>
    <t>1</t>
  </si>
  <si>
    <t>6.68-34-1</t>
  </si>
  <si>
    <t>Расчистка площадей от кустарников и мелколесья диаметром до 100 мм вручную с последующей переноской и складированием на расстояние до 50 м при редкой заросли (прим.поросоль диаметром от 1 мм до 120 мм)</t>
  </si>
  <si>
    <t>1 ГА</t>
  </si>
  <si>
    <t>ТСН-2001.6. Доп. 1-42. Сб. 68, т. 34, поз. 1</t>
  </si>
  <si>
    <t>*0,388241</t>
  </si>
  <si>
    <t>Ремонтно-строительные работы</t>
  </si>
  <si>
    <t>ТСН-2001.6-68. 68-30...68-34</t>
  </si>
  <si>
    <t>ТСН-2001.6-68-13</t>
  </si>
  <si>
    <t>2</t>
  </si>
  <si>
    <t>Калькуляция</t>
  </si>
  <si>
    <t>Утилизация (измельчение) порубочных остатков (поросоль диаметром от 0,1 см до 12 см)</t>
  </si>
  <si>
    <t>м3</t>
  </si>
  <si>
    <t>ВУЕР-2021. Воздушные линии электропередачи напря-жением 35-1150 кВ</t>
  </si>
  <si>
    <t>ВУЕР-2021_01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</si>
  <si>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</si>
  <si>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</si>
  <si>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</si>
  <si>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</si>
  <si>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</si>
  <si>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</si>
  <si>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</si>
  <si>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</si>
  <si>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</si>
  <si>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</si>
  <si>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</si>
  <si>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</si>
  <si>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</si>
  <si>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</si>
  <si>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</si>
  <si>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</si>
  <si>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</si>
  <si>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</si>
  <si>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</si>
  <si>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</si>
  <si>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</si>
  <si>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</si>
  <si>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</si>
  <si>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</si>
  <si>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</si>
  <si>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</si>
  <si>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</si>
  <si>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</si>
  <si>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</si>
  <si>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</si>
  <si>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</si>
  <si>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</si>
  <si>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</si>
  <si>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</si>
  <si>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</si>
  <si>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</si>
  <si>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</si>
  <si>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</si>
  <si>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</si>
  <si>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</si>
  <si>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</si>
  <si>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</si>
  <si>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</si>
  <si>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</si>
  <si>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</si>
  <si>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</si>
  <si>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</si>
  <si>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</si>
  <si>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</si>
  <si>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</si>
  <si>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</si>
  <si>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</si>
  <si>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</si>
  <si>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</si>
  <si>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Валка деревьев в охранных зонах ВЛ 0,4-220 кВ на территории г.Москва</t>
  </si>
  <si>
    <t>Новый подраздел</t>
  </si>
  <si>
    <t>2.3. Валка деревьев, не угрожающих падением на провода, в рамках приведения трассы в надлежащее состояние</t>
  </si>
  <si>
    <t>3</t>
  </si>
  <si>
    <t>3.1-60-1</t>
  </si>
  <si>
    <t>Валка деревьев с корня мягких пород диаметр стволов до 16 см (прим. от 11,1 см до 16 см)</t>
  </si>
  <si>
    <t>100 деревьев</t>
  </si>
  <si>
    <t>ТСН-2001.3 Доп. 70, Сб. 1, т. 60, поз. 1</t>
  </si>
  <si>
    <t>*0</t>
  </si>
  <si>
    <t>*0,86</t>
  </si>
  <si>
    <t>Строительные работы</t>
  </si>
  <si>
    <t>ТСН-2001.3-1. 1-59-5, 1-59-6, 1-60</t>
  </si>
  <si>
    <t>ТСН-2001.3-1-18</t>
  </si>
  <si>
    <t>4</t>
  </si>
  <si>
    <t>3.1-60-2</t>
  </si>
  <si>
    <t>Валка деревьев с корня мягких пород диаметр стволов до 20 см</t>
  </si>
  <si>
    <t>ТСН-2001.3 Доп. 70, Сб. 1, т. 60, поз. 2</t>
  </si>
  <si>
    <t>5</t>
  </si>
  <si>
    <t>3.1-60-3</t>
  </si>
  <si>
    <t>Валка деревьев с корня мягких пород диаметр стволов до 24 см</t>
  </si>
  <si>
    <t>ТСН-2001.3 Доп. 70, Сб. 1, т. 60, поз. 3</t>
  </si>
  <si>
    <t>6</t>
  </si>
  <si>
    <t>3.1-60-4</t>
  </si>
  <si>
    <t>Валка деревьев с корня мягких пород диаметр стволов до 28 см</t>
  </si>
  <si>
    <t>ТСН-2001.3 Доп. 70, Сб. 1, т. 60, поз. 4</t>
  </si>
  <si>
    <t>7</t>
  </si>
  <si>
    <t>3.1-60-5</t>
  </si>
  <si>
    <t>Валка деревьев с корня мягких пород диаметр стволов до 32 см</t>
  </si>
  <si>
    <t>ТСН-2001.3 Доп. 70, Сб. 1, т. 60, поз. 5</t>
  </si>
  <si>
    <t>8</t>
  </si>
  <si>
    <t>3.1-60-6</t>
  </si>
  <si>
    <t>Валка деревьев с корня мягких пород диаметр стволов более 32 см</t>
  </si>
  <si>
    <t>ТСН-2001.3 Доп. 70, Сб. 1, т. 60, поз. 6</t>
  </si>
  <si>
    <t>9</t>
  </si>
  <si>
    <t>3.1-60-7</t>
  </si>
  <si>
    <t>Валка деревьев с корня твердых пород и лиственница диаметр стволов до 16 см (прим. от 11,1 см до 16 см)</t>
  </si>
  <si>
    <t>ТСН-2001.3 Доп. 70, Сб. 1, т. 60, поз. 7</t>
  </si>
  <si>
    <t>10</t>
  </si>
  <si>
    <t>3.1-60-8</t>
  </si>
  <si>
    <t>Валка деревьев с корня твердых пород и лиственница диаметр стволов до 20 см</t>
  </si>
  <si>
    <t>ТСН-2001.3 Доп. 70, Сб. 1, т. 60, поз. 8</t>
  </si>
  <si>
    <t>11</t>
  </si>
  <si>
    <t>3.1-60-9</t>
  </si>
  <si>
    <t>Валка деревьев с корня твердых пород и лиственница диаметр стволов до 24 см</t>
  </si>
  <si>
    <t>ТСН-2001.3 Доп. 70, Сб. 1, т. 60, поз. 9</t>
  </si>
  <si>
    <t>12</t>
  </si>
  <si>
    <t>3.1-60-10</t>
  </si>
  <si>
    <t>Валка деревьев с корня твердых пород и лиственница диаметр стволов до 28 см</t>
  </si>
  <si>
    <t>ТСН-2001.3 Доп. 70, Сб. 1, т. 60, поз. 10</t>
  </si>
  <si>
    <t>13</t>
  </si>
  <si>
    <t>3.1-60-11</t>
  </si>
  <si>
    <t>Валка деревьев с корня твердых пород и лиственница диаметр стволов до 32 см</t>
  </si>
  <si>
    <t>ТСН-2001.3 Доп. 70, Сб. 1, т. 60, поз. 11</t>
  </si>
  <si>
    <t>14</t>
  </si>
  <si>
    <t>3.1-60-12</t>
  </si>
  <si>
    <t>Валка деревьев с корня твердых пород и лиственница диаметр стволов более 32 см</t>
  </si>
  <si>
    <t>ТСН-2001.3 Доп. 70, Сб. 1, т. 60, поз. 12</t>
  </si>
  <si>
    <t>2.4. Разделка древесины без заготовки дров</t>
  </si>
  <si>
    <t>15</t>
  </si>
  <si>
    <t>3.1-62-3</t>
  </si>
  <si>
    <t>Разделка древесины, мягкие породы, кроме лиственницы диаметр стволов до 20 см (прим. от 11,1 см до 20 см)</t>
  </si>
  <si>
    <t>ТСН-2001.3 Доп. 70, Сб. 1, т. 62, поз. 3</t>
  </si>
  <si>
    <t>Поправка: Сб.3-1.т.3.1.п.3.1.47_03.01.01.14.004 Наименование: При разделке древесины без заготовки дров</t>
  </si>
  <si>
    <t>*0)*1</t>
  </si>
  <si>
    <t>*0,86)*0,7</t>
  </si>
  <si>
    <t>*0,86)*0,8</t>
  </si>
  <si>
    <t>*0,8</t>
  </si>
  <si>
    <t>*0,7</t>
  </si>
  <si>
    <t>ТСН-2001.3-1. 1-61, 1-62</t>
  </si>
  <si>
    <t>ТСН-2001.3-1-19</t>
  </si>
  <si>
    <t>Поправка: Сб.3-1.т.3.1.п.3.1.47_03.01.01.14.004</t>
  </si>
  <si>
    <t>16</t>
  </si>
  <si>
    <t>3.1-62-4</t>
  </si>
  <si>
    <t>Разделка древесины, мягкие породы, кроме лиственницы диаметр стволов до 24 см</t>
  </si>
  <si>
    <t>ТСН-2001.3 Доп. 70, Сб. 1, т. 62, поз. 4</t>
  </si>
  <si>
    <t>17</t>
  </si>
  <si>
    <t>3.1-62-5</t>
  </si>
  <si>
    <t>Разделка древесины, мягкие породы, кроме лиственницы диаметр стволов до 28 см</t>
  </si>
  <si>
    <t>ТСН-2001.3 Доп. 70, Сб. 1, т. 62, поз. 5</t>
  </si>
  <si>
    <t>18</t>
  </si>
  <si>
    <t>3.1-62-6</t>
  </si>
  <si>
    <t>Разделка древесины, мягкие породы, кроме лиственницы диаметр стволов до 32 см</t>
  </si>
  <si>
    <t>ТСН-2001.3 Доп. 70, Сб. 1, т. 62, поз. 6</t>
  </si>
  <si>
    <t>19</t>
  </si>
  <si>
    <t>3.1-62-7</t>
  </si>
  <si>
    <t>Разделка древесины, мягкие породы, кроме лиственницы диаметр стволов более 32 см</t>
  </si>
  <si>
    <t>ТСН-2001.3 Доп. 70, Сб. 1, т. 62, поз. 7</t>
  </si>
  <si>
    <t>20</t>
  </si>
  <si>
    <t>3.1-62-10</t>
  </si>
  <si>
    <t>Разделка древесины, твердые породы и лиственница диаметр стволов до 20 см (прим. от 11,1 см до 20 см)</t>
  </si>
  <si>
    <t>ТСН-2001.3 Доп. 70, Сб. 1, т. 62, поз. 10</t>
  </si>
  <si>
    <t>21</t>
  </si>
  <si>
    <t>3.1-62-11</t>
  </si>
  <si>
    <t>Разделка древесины, твердые породы и лиственница диаметр стволов до 24 см</t>
  </si>
  <si>
    <t>ТСН-2001.3 Доп. 70, Сб. 1, т. 62, поз. 11</t>
  </si>
  <si>
    <t>22</t>
  </si>
  <si>
    <t>3.1-62-12</t>
  </si>
  <si>
    <t>Разделка древесины, твердые породы и лиственница диаметр стволов до 28 см</t>
  </si>
  <si>
    <t>ТСН-2001.3 Доп. 70, Сб. 1, т. 62, поз. 12</t>
  </si>
  <si>
    <t>23</t>
  </si>
  <si>
    <t>3.1-62-13</t>
  </si>
  <si>
    <t>Разделка древесины, твердые породы и лиственница диаметр стволов до 32 см</t>
  </si>
  <si>
    <t>ТСН-2001.3 Доп. 70, Сб. 1, т. 62, поз. 13</t>
  </si>
  <si>
    <t>24</t>
  </si>
  <si>
    <t>3.1-62-14</t>
  </si>
  <si>
    <t>Разделка древесины, твердые породы и лиственница диаметр стволов более 32 см</t>
  </si>
  <si>
    <t>ТСН-2001.3 Доп. 70, Сб. 1, т. 62, поз. 14</t>
  </si>
  <si>
    <t>2.5. Трелевка</t>
  </si>
  <si>
    <t>25</t>
  </si>
  <si>
    <t>3.1-61-1</t>
  </si>
  <si>
    <t>Трелевка древесины на расстояние до 300 м тракторами мощностью 59 (80) кВт (л.с.) диаметр стволов до 20 см (прим. от 11,1 см до 20 см)</t>
  </si>
  <si>
    <t>100 хвостов</t>
  </si>
  <si>
    <t>ТСН-2001.3 Доп. 68, Сб. 1, т. 61, поз. 1</t>
  </si>
  <si>
    <t>*0,523</t>
  </si>
  <si>
    <t>26</t>
  </si>
  <si>
    <t>3.1-61-2</t>
  </si>
  <si>
    <t>Трелевка древесины на расстояние до 300 м тракторами мощностью 59 (80) кВт (л.с.) диаметр стволов до 30 см</t>
  </si>
  <si>
    <t>ТСН-2001.3 Доп. 68, Сб. 1, т. 61, поз. 2</t>
  </si>
  <si>
    <t>*0,63</t>
  </si>
  <si>
    <t>27</t>
  </si>
  <si>
    <t>3.1-61-3</t>
  </si>
  <si>
    <t>Трелевка древесины на расстояние до 300 м тракторами мощностью 59 (80) кВт (л.с.) диаметр стволов свыше 30 см</t>
  </si>
  <si>
    <t>ТСН-2001.3 Доп. 68, Сб. 1, т. 61, поз. 3</t>
  </si>
  <si>
    <t>28</t>
  </si>
  <si>
    <t>3.1-61-4</t>
  </si>
  <si>
    <t>Трелевка древесины на расстояние до 300 м тракторами мощностью 79 (108) кВт (л.с.) диаметр стволов до 20 см (прим. от 11,1 см до 20 см)</t>
  </si>
  <si>
    <t>ТСН-2001.3 Доп. 68, Сб. 1, т. 61, поз. 4</t>
  </si>
  <si>
    <t>29</t>
  </si>
  <si>
    <t>3.1-61-5</t>
  </si>
  <si>
    <t>Трелевка древесины на расстояние до 300 м тракторами мощностью 79 (108) кВт (л.с.) диаметр стволов до 30 см</t>
  </si>
  <si>
    <t>ТСН-2001.3 Доп. 68, Сб. 1, т. 61, поз. 5</t>
  </si>
  <si>
    <t>*0,633</t>
  </si>
  <si>
    <t>30</t>
  </si>
  <si>
    <t>3.1-61-6</t>
  </si>
  <si>
    <t>Трелевка древесины на расстояние до 300 м тракторами мощностью 79 (108) кВт (л.с.) диаметр стволов свыше 30 см</t>
  </si>
  <si>
    <t>ТСН-2001.3 Доп. 68, Сб. 1, т. 61, поз. 6</t>
  </si>
  <si>
    <t>31</t>
  </si>
  <si>
    <t>6.68-30-2</t>
  </si>
  <si>
    <t>Валка и разделка деревьев вручную с последующей ручной переноской и складированием кряжей и сучьев диаметром 200 мм на расстояние до 50 м (прим. от 121 мм до 200 мм)</t>
  </si>
  <si>
    <t>1 ДЕРЕВО</t>
  </si>
  <si>
    <t>ТСН-2001.6. Доп. 1-42. Сб. 68, т. 30, поз. 2</t>
  </si>
  <si>
    <t>32</t>
  </si>
  <si>
    <t>6.68-30-3</t>
  </si>
  <si>
    <t>Валка и разделка деревьев вручную с последующей ручной переноской и складированием кряжей и сучьев диаметром 300 мм на расстояние до 50 м</t>
  </si>
  <si>
    <t>ТСН-2001.6. Доп. 1-42. Сб. 68, т. 30, поз. 3</t>
  </si>
  <si>
    <t>33</t>
  </si>
  <si>
    <t>6.68-30-4</t>
  </si>
  <si>
    <t>Валка и разделка деревьев вручную с последующей ручной переноской и складированием кряжей и сучьев диаметром 400 мм на расстояние до 50 м</t>
  </si>
  <si>
    <t>ТСН-2001.6. Доп. 1-42. Сб. 68, т. 30, поз. 4</t>
  </si>
  <si>
    <t>34</t>
  </si>
  <si>
    <t>6.68-30-5</t>
  </si>
  <si>
    <t>Валка и разделка деревьев вручную с последующей ручной переноской и складированием кряжей и сучьев диаметром 500 мм на расстояние до 50 м</t>
  </si>
  <si>
    <t>ТСН-2001.6. Доп. 1-42. Сб. 68, т. 30, поз. 5</t>
  </si>
  <si>
    <t>35</t>
  </si>
  <si>
    <t>6.68-30-6</t>
  </si>
  <si>
    <t>Валка и разделка деревьев вручную с последующей ручной переноской и складированием кряжей и сучьев диаметром 600 мм на расстояние до 50 м</t>
  </si>
  <si>
    <t>ТСН-2001.6. Доп. 1-42. Сб. 68, т. 30, поз. 6</t>
  </si>
  <si>
    <t>36</t>
  </si>
  <si>
    <t>6.68-30-7</t>
  </si>
  <si>
    <t>Валка и разделка деревьев вручную с последующей ручной переноской и складированием кряжей и сучьев диаметром 700 мм на расстояние до 50 м</t>
  </si>
  <si>
    <t>ТСН-2001.6. Доп. 1-42. Сб. 68, т. 30, поз. 7</t>
  </si>
  <si>
    <t>37</t>
  </si>
  <si>
    <t>6.68-30-8</t>
  </si>
  <si>
    <t>Валка и разделка деревьев вручную с последующей ручной переноской и складированием кряжей и сучьев диаметром 900 мм на расстояние до 50 м</t>
  </si>
  <si>
    <t>ТСН-2001.6. Доп. 1-42. Сб. 68, т. 30, поз. 8</t>
  </si>
  <si>
    <t>2.7. Валка деревьев в особо стесненных условиях при помощи автогидроподъемника ВЛ 0,4-220 кВ (места, в которых существует риск повреждения инфраструктуры, а также вблизи зданий и сооружений, находящихся на расстоянии не более 50 м от крайних проводов ВЛ)</t>
  </si>
  <si>
    <t>38</t>
  </si>
  <si>
    <t>3.47-50-1</t>
  </si>
  <si>
    <t>Валка деревьев с разделкой древесины на корню в особо стесненных условиях между деревьями, зданиями, сооружениями и у проезжей части твердолиственных пород диаметром до 0,5 м (прим. от 0,121 см до 0,5 см)</t>
  </si>
  <si>
    <t>ТСН-2001.3 Доп. 74, Сб. 47, т. 50, поз. 1</t>
  </si>
  <si>
    <t>*0,5042</t>
  </si>
  <si>
    <t>ТСН-2001.3-47. 47-50, 47-51</t>
  </si>
  <si>
    <t>ТСН-2001.3-47-7</t>
  </si>
  <si>
    <t>39</t>
  </si>
  <si>
    <t>3.47-50-2</t>
  </si>
  <si>
    <t>Валка деревьев с разделкой древесины на корню в особо стесненных условиях между деревьями, зданиями, сооружениями и у проезжей части твердолиственных пород диаметром более 0,5 м</t>
  </si>
  <si>
    <t>ТСН-2001.3 Доп. 74, Сб. 47, т. 50, поз. 2</t>
  </si>
  <si>
    <t>*0,504</t>
  </si>
  <si>
    <t>40</t>
  </si>
  <si>
    <t>3.47-50-3</t>
  </si>
  <si>
    <t>Валка деревьев с разделкой древесины на корню в особо стесненных условиях между деревьями, зданиями, сооружениями и у проезжей части мягколиственных и хвойных пород диаметром до 0,5 м (от 0,121 м до 0,5 м)</t>
  </si>
  <si>
    <t>ТСН-2001.3 Доп. 74, Сб. 47, т. 50, поз. 3</t>
  </si>
  <si>
    <t>*0,5071</t>
  </si>
  <si>
    <t>41</t>
  </si>
  <si>
    <t>3.47-50-4</t>
  </si>
  <si>
    <t>Валка деревьев с разделкой древесины на корню в особо стесненных условиях между деревьями, зданиями, сооружениями и у проезжей части мягколиственных и хвойных пород диаметром более 0,5 м</t>
  </si>
  <si>
    <t>ТСН-2001.3 Доп. 74, Сб. 47, т. 50, поз. 4</t>
  </si>
  <si>
    <t>*0,505</t>
  </si>
  <si>
    <t>3. Обрезка деревьев</t>
  </si>
  <si>
    <t>42</t>
  </si>
  <si>
    <t>6.68-56-1</t>
  </si>
  <si>
    <t>Санитарная обрезка (кронирование) деревьев мягколиственных пород (обрезка под ЛЭП) диаметр ствола до 0,5 м (прим. диаметр ствола от 0,111м до 0,5 м)</t>
  </si>
  <si>
    <t>ТСН-2001.6 Доп. 68, Сб. 68, т. 56, поз. 1</t>
  </si>
  <si>
    <t>*0,5492</t>
  </si>
  <si>
    <t>ТСН-2001.6-68. 68-54...68-56</t>
  </si>
  <si>
    <t>ТСН-2001.6-68-22</t>
  </si>
  <si>
    <t>4. Корчевка пней деревьев</t>
  </si>
  <si>
    <t>43</t>
  </si>
  <si>
    <t>6.68-54-1</t>
  </si>
  <si>
    <t>Удаление пней пнедробилкой, диаметр пня до 0,5 м ( от 0,121м до 0,5 м)</t>
  </si>
  <si>
    <t>1 ПЕНЬ</t>
  </si>
  <si>
    <t>ТСН-2001.6 Доп. 68, Сб. 68, т. 54, поз. 1</t>
  </si>
  <si>
    <t>*0,6654</t>
  </si>
  <si>
    <t>44</t>
  </si>
  <si>
    <t>6.68-54-2</t>
  </si>
  <si>
    <t>Удаление пней пнедробилкой, диаметр пня более 0,5 м</t>
  </si>
  <si>
    <t>ТСН-2001.6 Доп. 68, Сб. 68, т. 54, поз. 2</t>
  </si>
  <si>
    <t>*0,6662</t>
  </si>
  <si>
    <t>5. Перерубка и корчевка корней кустарника</t>
  </si>
  <si>
    <t>45</t>
  </si>
  <si>
    <t>3.1-66-6</t>
  </si>
  <si>
    <t>Корчевка редкого кустарника и мелколесья в грунтах естественного залегания корчевателями-собирателями на тракторе 118 кВт (160 л.с.) (прим.перерубка и корчевка корней кустарника ручную и/или при помощи корчевателей-собирателей))</t>
  </si>
  <si>
    <t>ТСН-2001.3 Доп. 68, Сб. 1, т. 66, поз. 6</t>
  </si>
  <si>
    <t>*0,66</t>
  </si>
  <si>
    <t>ТСН-2001.3-1. 1-63...1-67</t>
  </si>
  <si>
    <t>ТСН-2001.3-1-20</t>
  </si>
  <si>
    <t>6. Восстановление нарушенного травяного покрова</t>
  </si>
  <si>
    <t>6.1. Подготовка почвы для восстановления газона механизированным способом с внесением растительной земли слоем 10см</t>
  </si>
  <si>
    <t>46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</si>
  <si>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</si>
  <si>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</si>
  <si>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</si>
  <si>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ТСН-2001.3 Доп. 74, Сб. 47, т. 26, поз. 3</t>
  </si>
  <si>
    <t>*0,558</t>
  </si>
  <si>
    <t>ТСН-2001.3-47. 47-23...47-33</t>
  </si>
  <si>
    <t>ТСН-2001.3-47-4</t>
  </si>
  <si>
    <t>47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</si>
  <si>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</si>
  <si>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</si>
  <si>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</si>
  <si>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6.2. Подготовка почвы для восстановления газона ручным способом с внесением растительной земли слоем 10см</t>
  </si>
  <si>
    <t>48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</si>
  <si>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</si>
  <si>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</si>
  <si>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</si>
  <si>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*0,567</t>
  </si>
  <si>
    <t>49</t>
  </si>
  <si>
    <t>6.3. Посев газонов партерных, мавританских, и обыкновенных вручную</t>
  </si>
  <si>
    <t>50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</si>
  <si>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</si>
  <si>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</si>
  <si>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</si>
  <si>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*0,5</t>
  </si>
  <si>
    <t>7. Измельчение, погрузка и вывоз порубочных остатков</t>
  </si>
  <si>
    <t>51</t>
  </si>
  <si>
    <t>Утилизация (измельчение) порубочных остатков после валки и обрезки деревьев</t>
  </si>
  <si>
    <t>52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</si>
  <si>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</si>
  <si>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</si>
  <si>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</si>
  <si>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</si>
  <si>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*0,5695</t>
  </si>
  <si>
    <t>ТСН-2001.6-68. 68-13</t>
  </si>
  <si>
    <t>ТСН-2001.6-68-5</t>
  </si>
  <si>
    <t>53</t>
  </si>
  <si>
    <t>Тариф Регионального оператора г.Москвы на 2026 г.</t>
  </si>
  <si>
    <t>Вывоз и утилизация порубочных остатков (в т.ч. щепы) вместимостью 27 м3 (972,7*1,043*27=27 392,20)</t>
  </si>
  <si>
    <t>1 контейнер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</si>
  <si>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</si>
  <si>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</si>
  <si>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</si>
  <si>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</si>
  <si>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</si>
  <si>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</si>
  <si>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</si>
  <si>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</si>
  <si>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</si>
  <si>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</si>
  <si>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</si>
  <si>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</si>
  <si>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</si>
  <si>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</si>
  <si>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</si>
  <si>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</si>
  <si>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</si>
  <si>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</si>
  <si>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</si>
  <si>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</si>
  <si>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</si>
  <si>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</si>
  <si>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</si>
  <si>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</si>
  <si>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Уровень цен</t>
  </si>
  <si>
    <t>Сборник индексов</t>
  </si>
  <si>
    <t>Коэффициенты к ТСН-2001 МГЭ, ремонт</t>
  </si>
  <si>
    <t>214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</si>
  <si>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</si>
  <si>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</si>
  <si>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</si>
  <si>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</si>
  <si>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</si>
  <si>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2.1-30-84</t>
  </si>
  <si>
    <t>ТСН-2001.2. Доп. 68. п.1-30-84 (303401)</t>
  </si>
  <si>
    <t>Пилы цепные, мощность до 4 кВт (5,44 л.с.)</t>
  </si>
  <si>
    <t>маш.-ч</t>
  </si>
  <si>
    <t>2.1-4-18</t>
  </si>
  <si>
    <t>ТСН-2001.2. Доп. 68. п.1-4-18 (042001)</t>
  </si>
  <si>
    <t>Вышки телескопические на автомобиле, высота до 12 м, грузоподъемность до 250 кг</t>
  </si>
  <si>
    <t>9999990007</t>
  </si>
  <si>
    <t>Стоимость прочих машин (ЭСН)</t>
  </si>
  <si>
    <t>руб.</t>
  </si>
  <si>
    <t>2.1-30-83</t>
  </si>
  <si>
    <t>ТСН-2001.2. Доп. 68. п.1-30-83 (302001)</t>
  </si>
  <si>
    <t>Пнедробилки, мощность до 9,56 кВт (13 л.с.)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</si>
  <si>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</si>
  <si>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</si>
  <si>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</si>
  <si>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</si>
  <si>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</si>
  <si>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</si>
  <si>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9797020000</t>
  </si>
  <si>
    <t>Земля растительная</t>
  </si>
  <si>
    <t>1.1-1-118</t>
  </si>
  <si>
    <t>ТСН-2001.1. Доп. 1-42. Р. 1, о. 1, поз. 118</t>
  </si>
  <si>
    <t>Вода</t>
  </si>
  <si>
    <t>9749950000</t>
  </si>
  <si>
    <t>Семена газонных трав</t>
  </si>
  <si>
    <t>кг</t>
  </si>
  <si>
    <t>*1</t>
  </si>
  <si>
    <t>Сб.3-1.т.3.1.п.3.1.47_03.01.01.14.004</t>
  </si>
  <si>
    <t>При разделке древесины без заготовки дров</t>
  </si>
  <si>
    <t>Глава 3. Сборники</t>
  </si>
  <si>
    <t>2.6. Валка деревьев в особо стесненных условиях с применением канатного метода страховки ВЛ 0,4-220 кВ (места, в которых ограничен маневр спец.техники, существует риск повреждения инфраструктуры, а также вблизи зданий и сооружений, находящихся на расстоянии не более 50 м от крайних проводов ВЛ</t>
  </si>
  <si>
    <t>Форма № 4а</t>
  </si>
  <si>
    <t>(наименование стройки и/или объекта)</t>
  </si>
  <si>
    <t>(наименование работ и затрат)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</si>
  <si>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</si>
  <si>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</si>
  <si>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</si>
  <si>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</si>
  <si>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</si>
  <si>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</si>
  <si>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</si>
  <si>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</si>
  <si>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</si>
  <si>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</t>
  </si>
  <si>
    <t>ВСЕГО
затрат, руб.</t>
  </si>
  <si>
    <t>Справочно</t>
  </si>
  <si>
    <t>ЗТР, всего
чел.-ч.</t>
  </si>
  <si>
    <t>Ст-ть ед. с
начислен.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</si>
  <si>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</si>
  <si>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МГЭ, ремонт №214 I квартал 2025 года и Коэффициенты пересчета к ТСН-2001.13-2 I квартал 2025 года</t>
  </si>
  <si>
    <t>ЗП</t>
  </si>
  <si>
    <t>НР от ЗП</t>
  </si>
  <si>
    <t>%</t>
  </si>
  <si>
    <t>СП от ЗП</t>
  </si>
  <si>
    <t>ЗТР</t>
  </si>
  <si>
    <t>чел-ч</t>
  </si>
  <si>
    <t>ВСЕГО работ по позиции:</t>
  </si>
  <si>
    <t>ВСЕГО оборудование по позиции:</t>
  </si>
  <si>
    <t>ВСЕГО по позиции:</t>
  </si>
  <si>
    <t>ЭМ</t>
  </si>
  <si>
    <t xml:space="preserve">   Итого по ТСН-2001.16</t>
  </si>
  <si>
    <t xml:space="preserve">   Итого возвратных сумм</t>
  </si>
  <si>
    <r>
      <t>3.1-62-3</t>
    </r>
    <r>
      <rPr>
        <i/>
        <sz val="10"/>
        <rFont val="Arial"/>
        <family val="2"/>
        <charset val="204"/>
      </rPr>
      <t xml:space="preserve">
Поправка: Сб.3-1.т.3.1.п.3.1.47_03.01.01.14.004</t>
    </r>
  </si>
  <si>
    <r>
      <t>3.1-62-4</t>
    </r>
    <r>
      <rPr>
        <i/>
        <sz val="10"/>
        <rFont val="Arial"/>
        <family val="2"/>
        <charset val="204"/>
      </rPr>
      <t xml:space="preserve">
Поправка: Сб.3-1.т.3.1.п.3.1.47_03.01.01.14.004</t>
    </r>
  </si>
  <si>
    <r>
      <t>3.1-62-5</t>
    </r>
    <r>
      <rPr>
        <i/>
        <sz val="10"/>
        <rFont val="Arial"/>
        <family val="2"/>
        <charset val="204"/>
      </rPr>
      <t xml:space="preserve">
Поправка: Сб.3-1.т.3.1.п.3.1.47_03.01.01.14.004</t>
    </r>
  </si>
  <si>
    <r>
      <t>3.1-62-6</t>
    </r>
    <r>
      <rPr>
        <i/>
        <sz val="10"/>
        <rFont val="Arial"/>
        <family val="2"/>
        <charset val="204"/>
      </rPr>
      <t xml:space="preserve">
Поправка: Сб.3-1.т.3.1.п.3.1.47_03.01.01.14.004</t>
    </r>
  </si>
  <si>
    <r>
      <t>3.1-62-7</t>
    </r>
    <r>
      <rPr>
        <i/>
        <sz val="10"/>
        <rFont val="Arial"/>
        <family val="2"/>
        <charset val="204"/>
      </rPr>
      <t xml:space="preserve">
Поправка: Сб.3-1.т.3.1.п.3.1.47_03.01.01.14.004</t>
    </r>
  </si>
  <si>
    <r>
      <t>3.1-62-10</t>
    </r>
    <r>
      <rPr>
        <i/>
        <sz val="10"/>
        <rFont val="Arial"/>
        <family val="2"/>
        <charset val="204"/>
      </rPr>
      <t xml:space="preserve">
Поправка: Сб.3-1.т.3.1.п.3.1.47_03.01.01.14.004</t>
    </r>
  </si>
  <si>
    <r>
      <t>3.1-62-11</t>
    </r>
    <r>
      <rPr>
        <i/>
        <sz val="10"/>
        <rFont val="Arial"/>
        <family val="2"/>
        <charset val="204"/>
      </rPr>
      <t xml:space="preserve">
Поправка: Сб.3-1.т.3.1.п.3.1.47_03.01.01.14.004</t>
    </r>
  </si>
  <si>
    <r>
      <t>3.1-62-12</t>
    </r>
    <r>
      <rPr>
        <i/>
        <sz val="10"/>
        <rFont val="Arial"/>
        <family val="2"/>
        <charset val="204"/>
      </rPr>
      <t xml:space="preserve">
Поправка: Сб.3-1.т.3.1.п.3.1.47_03.01.01.14.004</t>
    </r>
  </si>
  <si>
    <r>
      <t>3.1-62-13</t>
    </r>
    <r>
      <rPr>
        <i/>
        <sz val="10"/>
        <rFont val="Arial"/>
        <family val="2"/>
        <charset val="204"/>
      </rPr>
      <t xml:space="preserve">
Поправка: Сб.3-1.т.3.1.п.3.1.47_03.01.01.14.004</t>
    </r>
  </si>
  <si>
    <r>
      <t>3.1-62-14</t>
    </r>
    <r>
      <rPr>
        <i/>
        <sz val="10"/>
        <rFont val="Arial"/>
        <family val="2"/>
        <charset val="204"/>
      </rPr>
      <t xml:space="preserve">
Поправка: Сб.3-1.т.3.1.п.3.1.47_03.01.01.14.004</t>
    </r>
  </si>
  <si>
    <t>в т.ч. ЗПМ</t>
  </si>
  <si>
    <t>НР и СП от ЗПМ</t>
  </si>
  <si>
    <t xml:space="preserve">Составил   </t>
  </si>
  <si>
    <t>(должность, подпись, инициалы, фамилия)</t>
  </si>
  <si>
    <t xml:space="preserve">Проверил   </t>
  </si>
  <si>
    <t>Альбом единичных расценок для подготовки сметных расчетов на  работы по расчистке  просек ВЛ 0,4-220 кВ от ДКР для филиалов г. Москвы (ТСН)</t>
  </si>
  <si>
    <t>Корчевка редкого кустарника и мелколесья в грунтах естественного залегания корчевателями-собирателями на тракторе 118 кВт (160 л.с.) (прим.перерубка и корчевка корней кустарника вручную и/или при помощи корчевателей-собирателей)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</si>
</sst>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5" fillId="0" borderId="0" xfId="0" applyFont="1" applyAlignment="1">
      <alignment horizontal="right"/>
    </xf>
    <xf numFmtId="0" fontId="15" fillId="0" borderId="0" xfId="0" applyFont="1"/>
    <xf numFmtId="0" fontId="11" fillId="0" borderId="0" xfId="0" applyFont="1" applyFill="1" applyAlignment="1">
      <alignment horizontal="left"/>
    </xf>
    <xf numFmtId="164" fontId="11" fillId="0" borderId="0" xfId="0" applyNumberFormat="1" applyFont="1"/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164" fontId="0" fillId="0" borderId="0" xfId="0" applyNumberFormat="1"/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9" fillId="0" borderId="0" xfId="0" applyFont="1" applyAlignment="1">
      <alignment vertical="top" wrapText="1"/>
    </xf>
    <xf numFmtId="164" fontId="16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654"/>
  <sheetViews>
    <sheetView tabSelected="1" zoomScaleNormal="100" workbookViewId="0">
      <selection activeCell="D642" sqref="D642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6" max="6" width="9.88671875" bestFit="1" customWidth="1"/>
    <col min="8" max="9" width="8.44140625" bestFit="1" customWidth="1"/>
    <col min="10" max="10" width="9.88671875" bestFit="1" customWidth="1"/>
    <col min="11" max="11" width="11.77734375" bestFit="1" customWidth="1"/>
    <col min="14" max="41" width="0" hidden="1" customWidth="1"/>
    <col min="42" max="42" width="129.5546875" hidden="1" customWidth="1"/>
    <col min="43" max="43" width="104.21875" hidden="1" customWidth="1"/>
    <col min="44" max="47" width="0" hidden="1" customWidth="1"/>
  </cols>
  <sheetData>
    <row r="1" spans="1:42" x14ac:dyDescent="0.25">
      <c r="A1" s="9" t="str">
        <f>Source!B1</f>
        <v>Smeta.RU (Terminal)  (495) 974-1589</v>
      </c>
    </row>
    <row r="2" spans="1:42" ht="13.8" x14ac:dyDescent="0.25">
      <c r="A2" s="10"/>
      <c r="B2" s="10"/>
      <c r="C2" s="10"/>
      <c r="D2" s="10"/>
      <c r="E2" s="10"/>
      <c r="F2" s="10"/>
      <c r="G2" s="10"/>
      <c r="H2" s="10"/>
      <c r="I2" s="10"/>
      <c r="J2" s="14" t="s">
        <v>410</v>
      </c>
      <c r="K2" s="14"/>
    </row>
    <row r="3" spans="1:42" ht="13.8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42" ht="15.6" x14ac:dyDescent="0.3">
      <c r="A4" s="15">
        <v>13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42" x14ac:dyDescent="0.25">
      <c r="A5" s="16" t="s">
        <v>411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42" ht="13.8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42" ht="13.8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42" ht="39" customHeight="1" x14ac:dyDescent="0.3">
      <c r="A8" s="17" t="s">
        <v>456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42" x14ac:dyDescent="0.25">
      <c r="A9" s="18" t="s">
        <v>412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42" ht="13.8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42" ht="13.8" hidden="1" x14ac:dyDescent="0.25">
      <c r="A11" s="11"/>
      <c r="B11" s="11"/>
      <c r="C11" s="11"/>
      <c r="D11" s="11"/>
      <c r="E11" s="23" t="s">
        <v>413</v>
      </c>
      <c r="F11" s="23"/>
      <c r="G11" s="23"/>
      <c r="H11" s="23"/>
      <c r="I11" s="24"/>
      <c r="J11" s="24"/>
      <c r="K11" s="11"/>
    </row>
    <row r="12" spans="1:42" ht="13.8" hidden="1" x14ac:dyDescent="0.25">
      <c r="A12" s="11"/>
      <c r="B12" s="11"/>
      <c r="C12" s="11"/>
      <c r="D12" s="11"/>
      <c r="E12" s="25" t="s">
        <v>72</v>
      </c>
      <c r="F12" s="25"/>
      <c r="G12" s="25"/>
      <c r="H12" s="25"/>
      <c r="I12" s="51">
        <f>SUM(AF20:AF648)</f>
        <v>0</v>
      </c>
      <c r="J12" s="14"/>
      <c r="K12" s="11"/>
    </row>
    <row r="13" spans="1:42" ht="13.8" x14ac:dyDescent="0.25">
      <c r="A13" s="11"/>
      <c r="B13" s="11"/>
      <c r="C13" s="11"/>
      <c r="D13" s="11"/>
      <c r="E13" s="11"/>
      <c r="F13" s="13"/>
      <c r="G13" s="13"/>
      <c r="H13" s="13"/>
      <c r="I13" s="10"/>
      <c r="J13" s="10"/>
      <c r="K13" s="11"/>
    </row>
    <row r="14" spans="1:42" ht="13.8" x14ac:dyDescent="0.25">
      <c r="A14" s="11" t="s">
        <v>427</v>
      </c>
      <c r="B14" s="11"/>
      <c r="C14" s="11"/>
      <c r="D14" s="11"/>
      <c r="E14" s="11"/>
      <c r="F14" s="13"/>
      <c r="G14" s="13"/>
      <c r="H14" s="13"/>
      <c r="I14" s="10"/>
      <c r="J14" s="10"/>
      <c r="K14" s="11"/>
    </row>
    <row r="15" spans="1:42" ht="27.6" x14ac:dyDescent="0.25">
      <c r="A15" s="20" t="s">
        <v>428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AP15" s="30" t="s">
        <v>428</v>
      </c>
    </row>
    <row r="16" spans="1:42" ht="14.4" x14ac:dyDescent="0.25">
      <c r="A16" s="26" t="s">
        <v>414</v>
      </c>
      <c r="B16" s="26" t="s">
        <v>415</v>
      </c>
      <c r="C16" s="26" t="s">
        <v>416</v>
      </c>
      <c r="D16" s="26" t="s">
        <v>417</v>
      </c>
      <c r="E16" s="26" t="s">
        <v>418</v>
      </c>
      <c r="F16" s="26" t="s">
        <v>419</v>
      </c>
      <c r="G16" s="26" t="s">
        <v>420</v>
      </c>
      <c r="H16" s="26" t="s">
        <v>421</v>
      </c>
      <c r="I16" s="26" t="s">
        <v>422</v>
      </c>
      <c r="J16" s="26" t="s">
        <v>423</v>
      </c>
      <c r="K16" s="27" t="s">
        <v>424</v>
      </c>
    </row>
    <row r="17" spans="1:42" ht="41.4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9" t="s">
        <v>425</v>
      </c>
    </row>
    <row r="18" spans="1:42" ht="55.2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9" t="s">
        <v>426</v>
      </c>
    </row>
    <row r="19" spans="1:42" ht="13.8" x14ac:dyDescent="0.25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</row>
    <row r="20" spans="1:42" ht="100.8" x14ac:dyDescent="0.3">
      <c r="C20" s="31" t="str">
        <f>Source!G24</f>
        <v>К=0,388241; 0,86; 0,63; 0,523; 0,633; 0,5042; 0,504;  0,5071; 0,505; 0,5492; 0,6654; 0,6662; 0,66; 0,558; 0,567; 0,5; 0,5695 - корректирующие коэффициенты приводящие к стоимисти  по договору аналогу с учетом индекса-дефлятора</v>
      </c>
    </row>
    <row r="22" spans="1:42" ht="33.6" x14ac:dyDescent="0.3">
      <c r="A22" s="32" t="str">
        <f>CONCATENATE("Раздел: ",IF(Source!G26&lt;&gt;"Новый раздел", Source!G26, ""))</f>
        <v>Раздел: 1. Комплекс работ по расчистке территорий от ДКР с утилизацией (измельчением) порубочных остатков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AP22" s="33" t="str">
        <f>CONCATENATE("Раздел: ",IF(Source!G26&lt;&gt;"Новый раздел", Source!G26, ""))</f>
        <v>Раздел: 1. Комплекс работ по расчистке территорий от ДКР с утилизацией (измельчением) порубочных остатков</v>
      </c>
    </row>
    <row r="23" spans="1:42" ht="82.8" x14ac:dyDescent="0.3">
      <c r="A23" s="34">
        <v>1</v>
      </c>
      <c r="B23" s="34" t="str">
        <f>Source!F30</f>
        <v>6.68-34-1</v>
      </c>
      <c r="C23" s="34" t="s">
        <v>20</v>
      </c>
      <c r="D23" s="35" t="str">
        <f>Source!H30</f>
        <v>1 ГА</v>
      </c>
      <c r="E23" s="10">
        <f>Source!I30</f>
        <v>1</v>
      </c>
      <c r="F23" s="37"/>
      <c r="G23" s="36"/>
      <c r="H23" s="10"/>
      <c r="I23" s="10"/>
      <c r="J23" s="37"/>
      <c r="K23" s="37"/>
      <c r="Q23">
        <f>ROUND((Source!DN30/100)*ROUND((ROUND((Source!AF30*Source!AV30*Source!I30),2)),2), 2)</f>
        <v>1024.17</v>
      </c>
      <c r="R23">
        <f>Source!X30</f>
        <v>28188.61</v>
      </c>
      <c r="S23">
        <f>ROUND((Source!DO30/100)*ROUND((ROUND((Source!AF30*Source!AV30*Source!I30),2)),2), 2)</f>
        <v>551.48</v>
      </c>
      <c r="T23">
        <f>Source!Y30</f>
        <v>12562.31</v>
      </c>
      <c r="U23">
        <f>ROUND((175/100)*ROUND((ROUND((Source!AE30*Source!AV30*Source!I30),2)),2), 2)</f>
        <v>0</v>
      </c>
      <c r="V23">
        <f>ROUND((160/100)*ROUND(ROUND((ROUND((Source!AE30*Source!AV30*Source!I30),2)*Source!BS30),2), 2), 2)</f>
        <v>0</v>
      </c>
      <c r="AI23">
        <v>0</v>
      </c>
    </row>
    <row r="24" spans="1:42" ht="28.2" x14ac:dyDescent="0.3">
      <c r="A24" s="34"/>
      <c r="B24" s="34"/>
      <c r="C24" s="34" t="s">
        <v>429</v>
      </c>
      <c r="D24" s="35"/>
      <c r="E24" s="10"/>
      <c r="F24" s="37">
        <f>Source!AO30</f>
        <v>1691</v>
      </c>
      <c r="G24" s="36" t="str">
        <f>Source!DG30</f>
        <v>*0,388241</v>
      </c>
      <c r="H24" s="10">
        <f>Source!AV30</f>
        <v>1</v>
      </c>
      <c r="I24" s="10">
        <f>IF(Source!BA30&lt;&gt; 0, Source!BA30, 1)</f>
        <v>46.67</v>
      </c>
      <c r="J24" s="37">
        <f>Source!S30</f>
        <v>30639.79</v>
      </c>
      <c r="K24" s="37"/>
    </row>
    <row r="25" spans="1:42" ht="14.4" x14ac:dyDescent="0.3">
      <c r="A25" s="34"/>
      <c r="B25" s="34"/>
      <c r="C25" s="34" t="s">
        <v>430</v>
      </c>
      <c r="D25" s="35" t="s">
        <v>431</v>
      </c>
      <c r="E25" s="10">
        <f>Source!BZ30</f>
        <v>92</v>
      </c>
      <c r="F25" s="37"/>
      <c r="G25" s="36"/>
      <c r="H25" s="10"/>
      <c r="I25" s="10"/>
      <c r="J25" s="37">
        <f>SUM(R23:R24)</f>
        <v>28188.61</v>
      </c>
      <c r="K25" s="37"/>
    </row>
    <row r="26" spans="1:42" ht="14.4" x14ac:dyDescent="0.3">
      <c r="A26" s="34"/>
      <c r="B26" s="34"/>
      <c r="C26" s="34" t="s">
        <v>432</v>
      </c>
      <c r="D26" s="35" t="s">
        <v>431</v>
      </c>
      <c r="E26" s="10">
        <f>Source!CA30</f>
        <v>41</v>
      </c>
      <c r="F26" s="37"/>
      <c r="G26" s="36"/>
      <c r="H26" s="10"/>
      <c r="I26" s="10"/>
      <c r="J26" s="37">
        <f>SUM(T23:T25)</f>
        <v>12562.31</v>
      </c>
      <c r="K26" s="37"/>
    </row>
    <row r="27" spans="1:42" ht="28.2" x14ac:dyDescent="0.3">
      <c r="A27" s="38"/>
      <c r="B27" s="38"/>
      <c r="C27" s="38" t="s">
        <v>433</v>
      </c>
      <c r="D27" s="39" t="s">
        <v>434</v>
      </c>
      <c r="E27" s="40">
        <f>Source!AQ30</f>
        <v>162.44</v>
      </c>
      <c r="F27" s="41"/>
      <c r="G27" s="42" t="str">
        <f>Source!DI30</f>
        <v>*0,388241</v>
      </c>
      <c r="H27" s="40">
        <f>Source!AV30</f>
        <v>1</v>
      </c>
      <c r="I27" s="40"/>
      <c r="J27" s="41"/>
      <c r="K27" s="41">
        <f>Source!U30</f>
        <v>63.065868039999998</v>
      </c>
    </row>
    <row r="28" spans="1:42" ht="13.8" x14ac:dyDescent="0.25">
      <c r="C28" s="22" t="s">
        <v>435</v>
      </c>
      <c r="I28" s="43">
        <f>J24+J25+J26+0-0-0</f>
        <v>71390.710000000006</v>
      </c>
      <c r="J28" s="43"/>
    </row>
    <row r="29" spans="1:42" ht="13.8" x14ac:dyDescent="0.25">
      <c r="C29" s="22" t="s">
        <v>436</v>
      </c>
      <c r="I29" s="44">
        <f>0+0</f>
        <v>0</v>
      </c>
      <c r="J29" s="44"/>
    </row>
    <row r="30" spans="1:42" ht="13.8" x14ac:dyDescent="0.25">
      <c r="C30" s="22" t="s">
        <v>437</v>
      </c>
      <c r="I30" s="44">
        <f>J24+J25+J26+0</f>
        <v>71390.710000000006</v>
      </c>
      <c r="J30" s="44"/>
      <c r="K30" s="46">
        <f>IF(Source!I30&lt;&gt;0, ROUND(I30/Source!I30, 2), 0)</f>
        <v>71390.710000000006</v>
      </c>
      <c r="P30" s="45">
        <f>J24+J25+J26+0</f>
        <v>71390.710000000006</v>
      </c>
    </row>
    <row r="32" spans="1:42" ht="41.4" x14ac:dyDescent="0.3">
      <c r="A32" s="34">
        <v>2</v>
      </c>
      <c r="B32" s="34" t="str">
        <f>Source!F31</f>
        <v>Калькуляция</v>
      </c>
      <c r="C32" s="34" t="s">
        <v>29</v>
      </c>
      <c r="D32" s="35" t="str">
        <f>Source!H31</f>
        <v>м3</v>
      </c>
      <c r="E32" s="10">
        <f>Source!I31</f>
        <v>30</v>
      </c>
      <c r="F32" s="37"/>
      <c r="G32" s="36"/>
      <c r="H32" s="10"/>
      <c r="I32" s="10"/>
      <c r="J32" s="37"/>
      <c r="K32" s="37"/>
      <c r="Q32">
        <f>ROUND((Source!DN31/100)*ROUND(Source!AF31*Source!I31, 2), 2)</f>
        <v>0</v>
      </c>
      <c r="R32">
        <f>Source!X31</f>
        <v>0</v>
      </c>
      <c r="S32">
        <f>ROUND((Source!DO31/100)*ROUND(Source!AF31*Source!I31, 2), 2)</f>
        <v>0</v>
      </c>
      <c r="T32">
        <f>Source!Y31</f>
        <v>0</v>
      </c>
      <c r="U32">
        <f>ROUND((175/100)*ROUND(Source!AE31*Source!I31, 2), 2)</f>
        <v>0</v>
      </c>
      <c r="V32">
        <f>ROUND((160/100)*ROUND(Source!CS31*Source!I31, 2), 2)</f>
        <v>0</v>
      </c>
      <c r="AI32">
        <v>0</v>
      </c>
    </row>
    <row r="33" spans="1:43" ht="14.4" x14ac:dyDescent="0.3">
      <c r="A33" s="38"/>
      <c r="B33" s="38"/>
      <c r="C33" s="38" t="s">
        <v>438</v>
      </c>
      <c r="D33" s="39"/>
      <c r="E33" s="40"/>
      <c r="F33" s="41">
        <f>Source!AM31</f>
        <v>654.35</v>
      </c>
      <c r="G33" s="42" t="str">
        <f>Source!DE31</f>
        <v/>
      </c>
      <c r="H33" s="40">
        <f>Source!AV31</f>
        <v>1</v>
      </c>
      <c r="I33" s="40">
        <f>IF(Source!BB31&lt;&gt; 0, Source!BB31, 1)</f>
        <v>1</v>
      </c>
      <c r="J33" s="41">
        <f>Source!Q31</f>
        <v>19630.5</v>
      </c>
      <c r="K33" s="41"/>
    </row>
    <row r="34" spans="1:43" ht="13.8" x14ac:dyDescent="0.25">
      <c r="C34" s="22" t="s">
        <v>435</v>
      </c>
      <c r="I34" s="43">
        <f>J33+0-0-0</f>
        <v>19630.5</v>
      </c>
      <c r="J34" s="43"/>
    </row>
    <row r="35" spans="1:43" ht="13.8" x14ac:dyDescent="0.25">
      <c r="C35" s="22" t="s">
        <v>436</v>
      </c>
      <c r="I35" s="44">
        <f>0+0</f>
        <v>0</v>
      </c>
      <c r="J35" s="44"/>
    </row>
    <row r="36" spans="1:43" ht="13.8" x14ac:dyDescent="0.25">
      <c r="C36" s="22" t="s">
        <v>437</v>
      </c>
      <c r="I36" s="44">
        <f>J33+0</f>
        <v>19630.5</v>
      </c>
      <c r="J36" s="44"/>
      <c r="K36" s="46">
        <f>IF(Source!I31&lt;&gt;0, ROUND(I36/Source!I31, 2), 0)</f>
        <v>654.35</v>
      </c>
      <c r="P36" s="45">
        <f>J33+0</f>
        <v>19630.5</v>
      </c>
    </row>
    <row r="39" spans="1:43" ht="27.6" x14ac:dyDescent="0.25">
      <c r="A39" s="47" t="str">
        <f>CONCATENATE("Итого по разделу: ",IF(Source!G33&lt;&gt;"Новый раздел", Source!G33, ""))</f>
        <v>Итого по разделу: 1. Комплекс работ по расчистке территорий от ДКР с утилизацией (измельчением) порубочных остатков</v>
      </c>
      <c r="B39" s="47"/>
      <c r="C39" s="47"/>
      <c r="D39" s="47"/>
      <c r="E39" s="47"/>
      <c r="F39" s="47"/>
      <c r="G39" s="47"/>
      <c r="H39" s="47"/>
      <c r="I39" s="44">
        <f>SUM(P22:P38)</f>
        <v>91021.21</v>
      </c>
      <c r="J39" s="21"/>
      <c r="K39" s="22"/>
      <c r="AQ39" s="48" t="str">
        <f>CONCATENATE("Итого по разделу: ",IF(Source!G33&lt;&gt;"Новый раздел", Source!G33, ""))</f>
        <v>Итого по разделу: 1. Комплекс работ по расчистке территорий от ДКР с утилизацией (измельчением) порубочных остатков</v>
      </c>
    </row>
    <row r="40" spans="1:43" hidden="1" x14ac:dyDescent="0.25">
      <c r="A40" t="s">
        <v>439</v>
      </c>
      <c r="I40">
        <f>SUM(AD22:AD39)</f>
        <v>0</v>
      </c>
    </row>
    <row r="41" spans="1:43" hidden="1" x14ac:dyDescent="0.25">
      <c r="A41" t="s">
        <v>440</v>
      </c>
      <c r="I41">
        <f>SUM(AF22:AF40)</f>
        <v>0</v>
      </c>
    </row>
    <row r="43" spans="1:43" ht="16.8" x14ac:dyDescent="0.3">
      <c r="A43" s="32" t="str">
        <f>CONCATENATE("Раздел: ",IF(Source!G63&lt;&gt;"Новый раздел", Source!G63, ""))</f>
        <v>Раздел: 2. Валка деревьев в охранных зонах ВЛ 0,4-220 кВ на территории г.Москва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</row>
    <row r="45" spans="1:43" ht="33.6" x14ac:dyDescent="0.3">
      <c r="A45" s="32" t="str">
        <f>CONCATENATE("Подраздел: ",IF(Source!G67&lt;&gt;"Новый подраздел", Source!G67, ""))</f>
        <v>Подраздел: 2.3. Валка деревьев, не угрожающих падением на провода, в рамках приведения трассы в надлежащее состояние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AP45" s="33" t="str">
        <f>CONCATENATE("Подраздел: ",IF(Source!G67&lt;&gt;"Новый подраздел", Source!G67, ""))</f>
        <v>Подраздел: 2.3. Валка деревьев, не угрожающих падением на провода, в рамках приведения трассы в надлежащее состояние</v>
      </c>
    </row>
    <row r="46" spans="1:43" ht="41.4" x14ac:dyDescent="0.3">
      <c r="A46" s="34">
        <v>3</v>
      </c>
      <c r="B46" s="34" t="str">
        <f>Source!F71</f>
        <v>3.1-60-1</v>
      </c>
      <c r="C46" s="34" t="s">
        <v>92</v>
      </c>
      <c r="D46" s="35" t="str">
        <f>Source!H71</f>
        <v>100 деревьев</v>
      </c>
      <c r="E46" s="10">
        <f>Source!I71</f>
        <v>0.01</v>
      </c>
      <c r="F46" s="37"/>
      <c r="G46" s="36"/>
      <c r="H46" s="10"/>
      <c r="I46" s="10"/>
      <c r="J46" s="37"/>
      <c r="K46" s="37"/>
      <c r="Q46">
        <f>ROUND((Source!DN71/100)*ROUND((ROUND((Source!AF71*Source!AV71*Source!I71),2)),2), 2)</f>
        <v>0.5</v>
      </c>
      <c r="R46">
        <f>Source!X71</f>
        <v>19.25</v>
      </c>
      <c r="S46">
        <f>ROUND((Source!DO71/100)*ROUND((ROUND((Source!AF71*Source!AV71*Source!I71),2)),2), 2)</f>
        <v>0.37</v>
      </c>
      <c r="T46">
        <f>Source!Y71</f>
        <v>10.52</v>
      </c>
      <c r="U46">
        <f>ROUND((175/100)*ROUND((ROUND((Source!AE71*Source!AV71*Source!I71),2)),2), 2)</f>
        <v>0</v>
      </c>
      <c r="V46">
        <f>ROUND((160/100)*ROUND(ROUND((ROUND((Source!AE71*Source!AV71*Source!I71),2)*Source!BS71),2), 2), 2)</f>
        <v>0</v>
      </c>
      <c r="AI46">
        <v>0</v>
      </c>
    </row>
    <row r="47" spans="1:43" x14ac:dyDescent="0.25">
      <c r="C47" s="49" t="str">
        <f>"Объем: "&amp;Source!I71&amp;"=1/"&amp;"100"</f>
        <v>Объем: 0,01=1/100</v>
      </c>
    </row>
    <row r="48" spans="1:43" ht="14.4" x14ac:dyDescent="0.3">
      <c r="A48" s="34"/>
      <c r="B48" s="34"/>
      <c r="C48" s="34" t="s">
        <v>429</v>
      </c>
      <c r="D48" s="35"/>
      <c r="E48" s="10"/>
      <c r="F48" s="37">
        <f>Source!AO71</f>
        <v>64.239999999999995</v>
      </c>
      <c r="G48" s="36" t="str">
        <f>Source!DG71</f>
        <v>*0,86</v>
      </c>
      <c r="H48" s="10">
        <f>Source!AV71</f>
        <v>1</v>
      </c>
      <c r="I48" s="10">
        <f>IF(Source!BA71&lt;&gt; 0, Source!BA71, 1)</f>
        <v>46.67</v>
      </c>
      <c r="J48" s="37">
        <f>Source!S71</f>
        <v>25.67</v>
      </c>
      <c r="K48" s="37"/>
    </row>
    <row r="49" spans="1:35" ht="14.4" x14ac:dyDescent="0.3">
      <c r="A49" s="34"/>
      <c r="B49" s="34"/>
      <c r="C49" s="34" t="s">
        <v>438</v>
      </c>
      <c r="D49" s="35"/>
      <c r="E49" s="10"/>
      <c r="F49" s="37">
        <f>Source!AM71</f>
        <v>14.58</v>
      </c>
      <c r="G49" s="36" t="str">
        <f>Source!DE71</f>
        <v>*0,86</v>
      </c>
      <c r="H49" s="10">
        <f>Source!AV71</f>
        <v>1</v>
      </c>
      <c r="I49" s="10">
        <f>IF(Source!BB71&lt;&gt; 0, Source!BB71, 1)</f>
        <v>8.84</v>
      </c>
      <c r="J49" s="37">
        <f>Source!Q71</f>
        <v>1.1499999999999999</v>
      </c>
      <c r="K49" s="37"/>
    </row>
    <row r="50" spans="1:35" ht="14.4" x14ac:dyDescent="0.3">
      <c r="A50" s="34"/>
      <c r="B50" s="34"/>
      <c r="C50" s="34" t="s">
        <v>430</v>
      </c>
      <c r="D50" s="35" t="s">
        <v>431</v>
      </c>
      <c r="E50" s="10">
        <f>Source!BZ71</f>
        <v>75</v>
      </c>
      <c r="F50" s="37"/>
      <c r="G50" s="36"/>
      <c r="H50" s="10"/>
      <c r="I50" s="10"/>
      <c r="J50" s="37">
        <f>SUM(R46:R49)</f>
        <v>19.25</v>
      </c>
      <c r="K50" s="37"/>
    </row>
    <row r="51" spans="1:35" ht="14.4" x14ac:dyDescent="0.3">
      <c r="A51" s="34"/>
      <c r="B51" s="34"/>
      <c r="C51" s="34" t="s">
        <v>432</v>
      </c>
      <c r="D51" s="35" t="s">
        <v>431</v>
      </c>
      <c r="E51" s="10">
        <f>Source!CA71</f>
        <v>41</v>
      </c>
      <c r="F51" s="37"/>
      <c r="G51" s="36"/>
      <c r="H51" s="10"/>
      <c r="I51" s="10"/>
      <c r="J51" s="37">
        <f>SUM(T46:T50)</f>
        <v>10.52</v>
      </c>
      <c r="K51" s="37"/>
    </row>
    <row r="52" spans="1:35" ht="14.4" x14ac:dyDescent="0.3">
      <c r="A52" s="38"/>
      <c r="B52" s="38"/>
      <c r="C52" s="38" t="s">
        <v>433</v>
      </c>
      <c r="D52" s="39" t="s">
        <v>434</v>
      </c>
      <c r="E52" s="40">
        <f>Source!AQ71</f>
        <v>5.21</v>
      </c>
      <c r="F52" s="41"/>
      <c r="G52" s="42" t="str">
        <f>Source!DI71</f>
        <v/>
      </c>
      <c r="H52" s="40">
        <f>Source!AV71</f>
        <v>1</v>
      </c>
      <c r="I52" s="40"/>
      <c r="J52" s="41"/>
      <c r="K52" s="41">
        <f>Source!U71</f>
        <v>5.21E-2</v>
      </c>
    </row>
    <row r="53" spans="1:35" ht="13.8" x14ac:dyDescent="0.25">
      <c r="C53" s="22" t="s">
        <v>435</v>
      </c>
      <c r="I53" s="43">
        <f>J48+J49+J50+J51+0-0-0</f>
        <v>56.59</v>
      </c>
      <c r="J53" s="43"/>
    </row>
    <row r="54" spans="1:35" ht="13.8" x14ac:dyDescent="0.25">
      <c r="C54" s="22" t="s">
        <v>436</v>
      </c>
      <c r="I54" s="44">
        <f>0+0</f>
        <v>0</v>
      </c>
      <c r="J54" s="44"/>
    </row>
    <row r="55" spans="1:35" ht="13.8" x14ac:dyDescent="0.25">
      <c r="C55" s="22" t="s">
        <v>437</v>
      </c>
      <c r="I55" s="44">
        <f>J48+J49+J50+J51+0</f>
        <v>56.59</v>
      </c>
      <c r="J55" s="44"/>
      <c r="K55" s="46">
        <f>IF(Source!I71&lt;&gt;0, ROUND(I55/Source!I71, 2), 0)</f>
        <v>5659</v>
      </c>
      <c r="P55" s="45">
        <f>J48+J49+J50+J51+0</f>
        <v>56.59</v>
      </c>
    </row>
    <row r="57" spans="1:35" ht="28.8" x14ac:dyDescent="0.3">
      <c r="A57" s="34">
        <v>4</v>
      </c>
      <c r="B57" s="34" t="str">
        <f>Source!F72</f>
        <v>3.1-60-2</v>
      </c>
      <c r="C57" s="34" t="s">
        <v>102</v>
      </c>
      <c r="D57" s="35" t="str">
        <f>Source!H72</f>
        <v>100 деревьев</v>
      </c>
      <c r="E57" s="10">
        <f>Source!I72</f>
        <v>0.01</v>
      </c>
      <c r="F57" s="37"/>
      <c r="G57" s="36"/>
      <c r="H57" s="10"/>
      <c r="I57" s="10"/>
      <c r="J57" s="37"/>
      <c r="K57" s="37"/>
      <c r="Q57">
        <f>ROUND((Source!DN72/100)*ROUND((ROUND((Source!AF72*Source!AV72*Source!I72),2)),2), 2)</f>
        <v>0.63</v>
      </c>
      <c r="R57">
        <f>Source!X72</f>
        <v>24.15</v>
      </c>
      <c r="S57">
        <f>ROUND((Source!DO72/100)*ROUND((ROUND((Source!AF72*Source!AV72*Source!I72),2)),2), 2)</f>
        <v>0.46</v>
      </c>
      <c r="T57">
        <f>Source!Y72</f>
        <v>13.2</v>
      </c>
      <c r="U57">
        <f>ROUND((175/100)*ROUND((ROUND((Source!AE72*Source!AV72*Source!I72),2)),2), 2)</f>
        <v>0</v>
      </c>
      <c r="V57">
        <f>ROUND((160/100)*ROUND(ROUND((ROUND((Source!AE72*Source!AV72*Source!I72),2)*Source!BS72),2), 2), 2)</f>
        <v>0</v>
      </c>
      <c r="AI57">
        <v>0</v>
      </c>
    </row>
    <row r="58" spans="1:35" x14ac:dyDescent="0.25">
      <c r="C58" s="49" t="str">
        <f>"Объем: "&amp;Source!I72&amp;"=1/"&amp;"100"</f>
        <v>Объем: 0,01=1/100</v>
      </c>
    </row>
    <row r="59" spans="1:35" ht="14.4" x14ac:dyDescent="0.3">
      <c r="A59" s="34"/>
      <c r="B59" s="34"/>
      <c r="C59" s="34" t="s">
        <v>429</v>
      </c>
      <c r="D59" s="35"/>
      <c r="E59" s="10"/>
      <c r="F59" s="37">
        <f>Source!AO72</f>
        <v>80.39</v>
      </c>
      <c r="G59" s="36" t="str">
        <f>Source!DG72</f>
        <v>*0,86</v>
      </c>
      <c r="H59" s="10">
        <f>Source!AV72</f>
        <v>1</v>
      </c>
      <c r="I59" s="10">
        <f>IF(Source!BA72&lt;&gt; 0, Source!BA72, 1)</f>
        <v>46.67</v>
      </c>
      <c r="J59" s="37">
        <f>Source!S72</f>
        <v>32.200000000000003</v>
      </c>
      <c r="K59" s="37"/>
    </row>
    <row r="60" spans="1:35" ht="14.4" x14ac:dyDescent="0.3">
      <c r="A60" s="34"/>
      <c r="B60" s="34"/>
      <c r="C60" s="34" t="s">
        <v>438</v>
      </c>
      <c r="D60" s="35"/>
      <c r="E60" s="10"/>
      <c r="F60" s="37">
        <f>Source!AM72</f>
        <v>18.18</v>
      </c>
      <c r="G60" s="36" t="str">
        <f>Source!DE72</f>
        <v>*0,86</v>
      </c>
      <c r="H60" s="10">
        <f>Source!AV72</f>
        <v>1</v>
      </c>
      <c r="I60" s="10">
        <f>IF(Source!BB72&lt;&gt; 0, Source!BB72, 1)</f>
        <v>8.84</v>
      </c>
      <c r="J60" s="37">
        <f>Source!Q72</f>
        <v>1.41</v>
      </c>
      <c r="K60" s="37"/>
    </row>
    <row r="61" spans="1:35" ht="14.4" x14ac:dyDescent="0.3">
      <c r="A61" s="34"/>
      <c r="B61" s="34"/>
      <c r="C61" s="34" t="s">
        <v>430</v>
      </c>
      <c r="D61" s="35" t="s">
        <v>431</v>
      </c>
      <c r="E61" s="10">
        <f>Source!BZ72</f>
        <v>75</v>
      </c>
      <c r="F61" s="37"/>
      <c r="G61" s="36"/>
      <c r="H61" s="10"/>
      <c r="I61" s="10"/>
      <c r="J61" s="37">
        <f>SUM(R57:R60)</f>
        <v>24.15</v>
      </c>
      <c r="K61" s="37"/>
    </row>
    <row r="62" spans="1:35" ht="14.4" x14ac:dyDescent="0.3">
      <c r="A62" s="34"/>
      <c r="B62" s="34"/>
      <c r="C62" s="34" t="s">
        <v>432</v>
      </c>
      <c r="D62" s="35" t="s">
        <v>431</v>
      </c>
      <c r="E62" s="10">
        <f>Source!CA72</f>
        <v>41</v>
      </c>
      <c r="F62" s="37"/>
      <c r="G62" s="36"/>
      <c r="H62" s="10"/>
      <c r="I62" s="10"/>
      <c r="J62" s="37">
        <f>SUM(T57:T61)</f>
        <v>13.2</v>
      </c>
      <c r="K62" s="37"/>
    </row>
    <row r="63" spans="1:35" ht="14.4" x14ac:dyDescent="0.3">
      <c r="A63" s="38"/>
      <c r="B63" s="38"/>
      <c r="C63" s="38" t="s">
        <v>433</v>
      </c>
      <c r="D63" s="39" t="s">
        <v>434</v>
      </c>
      <c r="E63" s="40">
        <f>Source!AQ72</f>
        <v>6.52</v>
      </c>
      <c r="F63" s="41"/>
      <c r="G63" s="42" t="str">
        <f>Source!DI72</f>
        <v/>
      </c>
      <c r="H63" s="40">
        <f>Source!AV72</f>
        <v>1</v>
      </c>
      <c r="I63" s="40"/>
      <c r="J63" s="41"/>
      <c r="K63" s="41">
        <f>Source!U72</f>
        <v>6.5199999999999994E-2</v>
      </c>
    </row>
    <row r="64" spans="1:35" ht="13.8" x14ac:dyDescent="0.25">
      <c r="C64" s="22" t="s">
        <v>435</v>
      </c>
      <c r="I64" s="43">
        <f>J59+J60+J61+J62+0-0-0</f>
        <v>70.959999999999994</v>
      </c>
      <c r="J64" s="43"/>
    </row>
    <row r="65" spans="1:35" ht="13.8" x14ac:dyDescent="0.25">
      <c r="C65" s="22" t="s">
        <v>436</v>
      </c>
      <c r="I65" s="44">
        <f>0+0</f>
        <v>0</v>
      </c>
      <c r="J65" s="44"/>
    </row>
    <row r="66" spans="1:35" ht="13.8" x14ac:dyDescent="0.25">
      <c r="C66" s="22" t="s">
        <v>437</v>
      </c>
      <c r="I66" s="44">
        <f>J59+J60+J61+J62+0</f>
        <v>70.959999999999994</v>
      </c>
      <c r="J66" s="44"/>
      <c r="K66" s="46">
        <f>IF(Source!I72&lt;&gt;0, ROUND(I66/Source!I72, 2), 0)</f>
        <v>7096</v>
      </c>
      <c r="P66" s="45">
        <f>J59+J60+J61+J62+0</f>
        <v>70.959999999999994</v>
      </c>
    </row>
    <row r="68" spans="1:35" ht="28.8" x14ac:dyDescent="0.3">
      <c r="A68" s="34">
        <v>5</v>
      </c>
      <c r="B68" s="34" t="str">
        <f>Source!F73</f>
        <v>3.1-60-3</v>
      </c>
      <c r="C68" s="34" t="s">
        <v>106</v>
      </c>
      <c r="D68" s="35" t="str">
        <f>Source!H73</f>
        <v>100 деревьев</v>
      </c>
      <c r="E68" s="10">
        <f>Source!I73</f>
        <v>0.01</v>
      </c>
      <c r="F68" s="37"/>
      <c r="G68" s="36"/>
      <c r="H68" s="10"/>
      <c r="I68" s="10"/>
      <c r="J68" s="37"/>
      <c r="K68" s="37"/>
      <c r="Q68">
        <f>ROUND((Source!DN73/100)*ROUND((ROUND((Source!AF73*Source!AV73*Source!I73),2)),2), 2)</f>
        <v>0.82</v>
      </c>
      <c r="R68">
        <f>Source!X73</f>
        <v>31.5</v>
      </c>
      <c r="S68">
        <f>ROUND((Source!DO73/100)*ROUND((ROUND((Source!AF73*Source!AV73*Source!I73),2)),2), 2)</f>
        <v>0.6</v>
      </c>
      <c r="T68">
        <f>Source!Y73</f>
        <v>17.22</v>
      </c>
      <c r="U68">
        <f>ROUND((175/100)*ROUND((ROUND((Source!AE73*Source!AV73*Source!I73),2)),2), 2)</f>
        <v>0</v>
      </c>
      <c r="V68">
        <f>ROUND((160/100)*ROUND(ROUND((ROUND((Source!AE73*Source!AV73*Source!I73),2)*Source!BS73),2), 2), 2)</f>
        <v>0</v>
      </c>
      <c r="AI68">
        <v>0</v>
      </c>
    </row>
    <row r="69" spans="1:35" x14ac:dyDescent="0.25">
      <c r="C69" s="49" t="str">
        <f>"Объем: "&amp;Source!I73&amp;"=1/"&amp;"100"</f>
        <v>Объем: 0,01=1/100</v>
      </c>
    </row>
    <row r="70" spans="1:35" ht="14.4" x14ac:dyDescent="0.3">
      <c r="A70" s="34"/>
      <c r="B70" s="34"/>
      <c r="C70" s="34" t="s">
        <v>429</v>
      </c>
      <c r="D70" s="35"/>
      <c r="E70" s="10"/>
      <c r="F70" s="37">
        <f>Source!AO73</f>
        <v>104.31</v>
      </c>
      <c r="G70" s="36" t="str">
        <f>Source!DG73</f>
        <v>*0,86</v>
      </c>
      <c r="H70" s="10">
        <f>Source!AV73</f>
        <v>1</v>
      </c>
      <c r="I70" s="10">
        <f>IF(Source!BA73&lt;&gt; 0, Source!BA73, 1)</f>
        <v>46.67</v>
      </c>
      <c r="J70" s="37">
        <f>Source!S73</f>
        <v>42</v>
      </c>
      <c r="K70" s="37"/>
    </row>
    <row r="71" spans="1:35" ht="14.4" x14ac:dyDescent="0.3">
      <c r="A71" s="34"/>
      <c r="B71" s="34"/>
      <c r="C71" s="34" t="s">
        <v>438</v>
      </c>
      <c r="D71" s="35"/>
      <c r="E71" s="10"/>
      <c r="F71" s="37">
        <f>Source!AM73</f>
        <v>23.63</v>
      </c>
      <c r="G71" s="36" t="str">
        <f>Source!DE73</f>
        <v>*0,86</v>
      </c>
      <c r="H71" s="10">
        <f>Source!AV73</f>
        <v>1</v>
      </c>
      <c r="I71" s="10">
        <f>IF(Source!BB73&lt;&gt; 0, Source!BB73, 1)</f>
        <v>8.84</v>
      </c>
      <c r="J71" s="37">
        <f>Source!Q73</f>
        <v>1.77</v>
      </c>
      <c r="K71" s="37"/>
    </row>
    <row r="72" spans="1:35" ht="14.4" x14ac:dyDescent="0.3">
      <c r="A72" s="34"/>
      <c r="B72" s="34"/>
      <c r="C72" s="34" t="s">
        <v>430</v>
      </c>
      <c r="D72" s="35" t="s">
        <v>431</v>
      </c>
      <c r="E72" s="10">
        <f>Source!BZ73</f>
        <v>75</v>
      </c>
      <c r="F72" s="37"/>
      <c r="G72" s="36"/>
      <c r="H72" s="10"/>
      <c r="I72" s="10"/>
      <c r="J72" s="37">
        <f>SUM(R68:R71)</f>
        <v>31.5</v>
      </c>
      <c r="K72" s="37"/>
    </row>
    <row r="73" spans="1:35" ht="14.4" x14ac:dyDescent="0.3">
      <c r="A73" s="34"/>
      <c r="B73" s="34"/>
      <c r="C73" s="34" t="s">
        <v>432</v>
      </c>
      <c r="D73" s="35" t="s">
        <v>431</v>
      </c>
      <c r="E73" s="10">
        <f>Source!CA73</f>
        <v>41</v>
      </c>
      <c r="F73" s="37"/>
      <c r="G73" s="36"/>
      <c r="H73" s="10"/>
      <c r="I73" s="10"/>
      <c r="J73" s="37">
        <f>SUM(T68:T72)</f>
        <v>17.22</v>
      </c>
      <c r="K73" s="37"/>
    </row>
    <row r="74" spans="1:35" ht="14.4" x14ac:dyDescent="0.3">
      <c r="A74" s="38"/>
      <c r="B74" s="38"/>
      <c r="C74" s="38" t="s">
        <v>433</v>
      </c>
      <c r="D74" s="39" t="s">
        <v>434</v>
      </c>
      <c r="E74" s="40">
        <f>Source!AQ73</f>
        <v>8.4600000000000009</v>
      </c>
      <c r="F74" s="41"/>
      <c r="G74" s="42" t="str">
        <f>Source!DI73</f>
        <v/>
      </c>
      <c r="H74" s="40">
        <f>Source!AV73</f>
        <v>1</v>
      </c>
      <c r="I74" s="40"/>
      <c r="J74" s="41"/>
      <c r="K74" s="41">
        <f>Source!U73</f>
        <v>8.4600000000000009E-2</v>
      </c>
    </row>
    <row r="75" spans="1:35" ht="13.8" x14ac:dyDescent="0.25">
      <c r="C75" s="22" t="s">
        <v>435</v>
      </c>
      <c r="I75" s="43">
        <f>J70+J71+J72+J73+0-0-0</f>
        <v>92.490000000000009</v>
      </c>
      <c r="J75" s="43"/>
    </row>
    <row r="76" spans="1:35" ht="13.8" x14ac:dyDescent="0.25">
      <c r="C76" s="22" t="s">
        <v>436</v>
      </c>
      <c r="I76" s="44">
        <f>0+0</f>
        <v>0</v>
      </c>
      <c r="J76" s="44"/>
    </row>
    <row r="77" spans="1:35" ht="13.8" x14ac:dyDescent="0.25">
      <c r="C77" s="22" t="s">
        <v>437</v>
      </c>
      <c r="I77" s="44">
        <f>J70+J71+J72+J73+0</f>
        <v>92.490000000000009</v>
      </c>
      <c r="J77" s="44"/>
      <c r="K77" s="46">
        <f>IF(Source!I73&lt;&gt;0, ROUND(I77/Source!I73, 2), 0)</f>
        <v>9249</v>
      </c>
      <c r="P77" s="45">
        <f>J70+J71+J72+J73+0</f>
        <v>92.490000000000009</v>
      </c>
    </row>
    <row r="79" spans="1:35" ht="28.8" x14ac:dyDescent="0.3">
      <c r="A79" s="34">
        <v>6</v>
      </c>
      <c r="B79" s="34" t="str">
        <f>Source!F74</f>
        <v>3.1-60-4</v>
      </c>
      <c r="C79" s="34" t="s">
        <v>110</v>
      </c>
      <c r="D79" s="35" t="str">
        <f>Source!H74</f>
        <v>100 деревьев</v>
      </c>
      <c r="E79" s="10">
        <f>Source!I74</f>
        <v>0.01</v>
      </c>
      <c r="F79" s="37"/>
      <c r="G79" s="36"/>
      <c r="H79" s="10"/>
      <c r="I79" s="10"/>
      <c r="J79" s="37"/>
      <c r="K79" s="37"/>
      <c r="Q79">
        <f>ROUND((Source!DN74/100)*ROUND((ROUND((Source!AF74*Source!AV74*Source!I74),2)),2), 2)</f>
        <v>0.97</v>
      </c>
      <c r="R79">
        <f>Source!X74</f>
        <v>37.46</v>
      </c>
      <c r="S79">
        <f>ROUND((Source!DO74/100)*ROUND((ROUND((Source!AF74*Source!AV74*Source!I74),2)),2), 2)</f>
        <v>0.72</v>
      </c>
      <c r="T79">
        <f>Source!Y74</f>
        <v>20.48</v>
      </c>
      <c r="U79">
        <f>ROUND((175/100)*ROUND((ROUND((Source!AE74*Source!AV74*Source!I74),2)),2), 2)</f>
        <v>0</v>
      </c>
      <c r="V79">
        <f>ROUND((160/100)*ROUND(ROUND((ROUND((Source!AE74*Source!AV74*Source!I74),2)*Source!BS74),2), 2), 2)</f>
        <v>0</v>
      </c>
      <c r="AI79">
        <v>0</v>
      </c>
    </row>
    <row r="80" spans="1:35" x14ac:dyDescent="0.25">
      <c r="C80" s="49" t="str">
        <f>"Объем: "&amp;Source!I74&amp;"=1/"&amp;"100"</f>
        <v>Объем: 0,01=1/100</v>
      </c>
    </row>
    <row r="81" spans="1:35" ht="14.4" x14ac:dyDescent="0.3">
      <c r="A81" s="34"/>
      <c r="B81" s="34"/>
      <c r="C81" s="34" t="s">
        <v>429</v>
      </c>
      <c r="D81" s="35"/>
      <c r="E81" s="10"/>
      <c r="F81" s="37">
        <f>Source!AO74</f>
        <v>124.53</v>
      </c>
      <c r="G81" s="36" t="str">
        <f>Source!DG74</f>
        <v>*0,86</v>
      </c>
      <c r="H81" s="10">
        <f>Source!AV74</f>
        <v>1</v>
      </c>
      <c r="I81" s="10">
        <f>IF(Source!BA74&lt;&gt; 0, Source!BA74, 1)</f>
        <v>46.67</v>
      </c>
      <c r="J81" s="37">
        <f>Source!S74</f>
        <v>49.94</v>
      </c>
      <c r="K81" s="37"/>
    </row>
    <row r="82" spans="1:35" ht="14.4" x14ac:dyDescent="0.3">
      <c r="A82" s="34"/>
      <c r="B82" s="34"/>
      <c r="C82" s="34" t="s">
        <v>438</v>
      </c>
      <c r="D82" s="35"/>
      <c r="E82" s="10"/>
      <c r="F82" s="37">
        <f>Source!AM74</f>
        <v>28.24</v>
      </c>
      <c r="G82" s="36" t="str">
        <f>Source!DE74</f>
        <v>*0,86</v>
      </c>
      <c r="H82" s="10">
        <f>Source!AV74</f>
        <v>1</v>
      </c>
      <c r="I82" s="10">
        <f>IF(Source!BB74&lt;&gt; 0, Source!BB74, 1)</f>
        <v>8.84</v>
      </c>
      <c r="J82" s="37">
        <f>Source!Q74</f>
        <v>2.12</v>
      </c>
      <c r="K82" s="37"/>
    </row>
    <row r="83" spans="1:35" ht="14.4" x14ac:dyDescent="0.3">
      <c r="A83" s="34"/>
      <c r="B83" s="34"/>
      <c r="C83" s="34" t="s">
        <v>430</v>
      </c>
      <c r="D83" s="35" t="s">
        <v>431</v>
      </c>
      <c r="E83" s="10">
        <f>Source!BZ74</f>
        <v>75</v>
      </c>
      <c r="F83" s="37"/>
      <c r="G83" s="36"/>
      <c r="H83" s="10"/>
      <c r="I83" s="10"/>
      <c r="J83" s="37">
        <f>SUM(R79:R82)</f>
        <v>37.46</v>
      </c>
      <c r="K83" s="37"/>
    </row>
    <row r="84" spans="1:35" ht="14.4" x14ac:dyDescent="0.3">
      <c r="A84" s="34"/>
      <c r="B84" s="34"/>
      <c r="C84" s="34" t="s">
        <v>432</v>
      </c>
      <c r="D84" s="35" t="s">
        <v>431</v>
      </c>
      <c r="E84" s="10">
        <f>Source!CA74</f>
        <v>41</v>
      </c>
      <c r="F84" s="37"/>
      <c r="G84" s="36"/>
      <c r="H84" s="10"/>
      <c r="I84" s="10"/>
      <c r="J84" s="37">
        <f>SUM(T79:T83)</f>
        <v>20.48</v>
      </c>
      <c r="K84" s="37"/>
    </row>
    <row r="85" spans="1:35" ht="14.4" x14ac:dyDescent="0.3">
      <c r="A85" s="38"/>
      <c r="B85" s="38"/>
      <c r="C85" s="38" t="s">
        <v>433</v>
      </c>
      <c r="D85" s="39" t="s">
        <v>434</v>
      </c>
      <c r="E85" s="40">
        <f>Source!AQ74</f>
        <v>10.1</v>
      </c>
      <c r="F85" s="41"/>
      <c r="G85" s="42" t="str">
        <f>Source!DI74</f>
        <v/>
      </c>
      <c r="H85" s="40">
        <f>Source!AV74</f>
        <v>1</v>
      </c>
      <c r="I85" s="40"/>
      <c r="J85" s="41"/>
      <c r="K85" s="41">
        <f>Source!U74</f>
        <v>0.10099999999999999</v>
      </c>
    </row>
    <row r="86" spans="1:35" ht="13.8" x14ac:dyDescent="0.25">
      <c r="C86" s="22" t="s">
        <v>435</v>
      </c>
      <c r="I86" s="43">
        <f>J81+J82+J83+J84+0-0-0</f>
        <v>110</v>
      </c>
      <c r="J86" s="43"/>
    </row>
    <row r="87" spans="1:35" ht="13.8" x14ac:dyDescent="0.25">
      <c r="C87" s="22" t="s">
        <v>436</v>
      </c>
      <c r="I87" s="44">
        <f>0+0</f>
        <v>0</v>
      </c>
      <c r="J87" s="44"/>
    </row>
    <row r="88" spans="1:35" ht="13.8" x14ac:dyDescent="0.25">
      <c r="C88" s="22" t="s">
        <v>437</v>
      </c>
      <c r="I88" s="44">
        <f>J81+J82+J83+J84+0</f>
        <v>110</v>
      </c>
      <c r="J88" s="44"/>
      <c r="K88" s="46">
        <f>IF(Source!I74&lt;&gt;0, ROUND(I88/Source!I74, 2), 0)</f>
        <v>11000</v>
      </c>
      <c r="P88" s="45">
        <f>J81+J82+J83+J84+0</f>
        <v>110</v>
      </c>
    </row>
    <row r="90" spans="1:35" ht="28.8" x14ac:dyDescent="0.3">
      <c r="A90" s="34">
        <v>7</v>
      </c>
      <c r="B90" s="34" t="str">
        <f>Source!F75</f>
        <v>3.1-60-5</v>
      </c>
      <c r="C90" s="34" t="s">
        <v>114</v>
      </c>
      <c r="D90" s="35" t="str">
        <f>Source!H75</f>
        <v>100 деревьев</v>
      </c>
      <c r="E90" s="10">
        <f>Source!I75</f>
        <v>0.01</v>
      </c>
      <c r="F90" s="37"/>
      <c r="G90" s="36"/>
      <c r="H90" s="10"/>
      <c r="I90" s="10"/>
      <c r="J90" s="37"/>
      <c r="K90" s="37"/>
      <c r="Q90">
        <f>ROUND((Source!DN75/100)*ROUND((ROUND((Source!AF75*Source!AV75*Source!I75),2)),2), 2)</f>
        <v>1.29</v>
      </c>
      <c r="R90">
        <f>Source!X75</f>
        <v>49.7</v>
      </c>
      <c r="S90">
        <f>ROUND((Source!DO75/100)*ROUND((ROUND((Source!AF75*Source!AV75*Source!I75),2)),2), 2)</f>
        <v>0.95</v>
      </c>
      <c r="T90">
        <f>Source!Y75</f>
        <v>27.17</v>
      </c>
      <c r="U90">
        <f>ROUND((175/100)*ROUND((ROUND((Source!AE75*Source!AV75*Source!I75),2)),2), 2)</f>
        <v>0</v>
      </c>
      <c r="V90">
        <f>ROUND((160/100)*ROUND(ROUND((ROUND((Source!AE75*Source!AV75*Source!I75),2)*Source!BS75),2), 2), 2)</f>
        <v>0</v>
      </c>
      <c r="AI90">
        <v>0</v>
      </c>
    </row>
    <row r="91" spans="1:35" x14ac:dyDescent="0.25">
      <c r="C91" s="49" t="str">
        <f>"Объем: "&amp;Source!I75&amp;"=1/"&amp;"100"</f>
        <v>Объем: 0,01=1/100</v>
      </c>
    </row>
    <row r="92" spans="1:35" ht="14.4" x14ac:dyDescent="0.3">
      <c r="A92" s="34"/>
      <c r="B92" s="34"/>
      <c r="C92" s="34" t="s">
        <v>429</v>
      </c>
      <c r="D92" s="35"/>
      <c r="E92" s="10"/>
      <c r="F92" s="37">
        <f>Source!AO75</f>
        <v>165.22</v>
      </c>
      <c r="G92" s="36" t="str">
        <f>Source!DG75</f>
        <v>*0,86</v>
      </c>
      <c r="H92" s="10">
        <f>Source!AV75</f>
        <v>1</v>
      </c>
      <c r="I92" s="10">
        <f>IF(Source!BA75&lt;&gt; 0, Source!BA75, 1)</f>
        <v>46.67</v>
      </c>
      <c r="J92" s="37">
        <f>Source!S75</f>
        <v>66.27</v>
      </c>
      <c r="K92" s="37"/>
    </row>
    <row r="93" spans="1:35" ht="14.4" x14ac:dyDescent="0.3">
      <c r="A93" s="34"/>
      <c r="B93" s="34"/>
      <c r="C93" s="34" t="s">
        <v>438</v>
      </c>
      <c r="D93" s="35"/>
      <c r="E93" s="10"/>
      <c r="F93" s="37">
        <f>Source!AM75</f>
        <v>39.130000000000003</v>
      </c>
      <c r="G93" s="36" t="str">
        <f>Source!DE75</f>
        <v>*0,86</v>
      </c>
      <c r="H93" s="10">
        <f>Source!AV75</f>
        <v>1</v>
      </c>
      <c r="I93" s="10">
        <f>IF(Source!BB75&lt;&gt; 0, Source!BB75, 1)</f>
        <v>8.84</v>
      </c>
      <c r="J93" s="37">
        <f>Source!Q75</f>
        <v>3.01</v>
      </c>
      <c r="K93" s="37"/>
    </row>
    <row r="94" spans="1:35" ht="14.4" x14ac:dyDescent="0.3">
      <c r="A94" s="34"/>
      <c r="B94" s="34"/>
      <c r="C94" s="34" t="s">
        <v>430</v>
      </c>
      <c r="D94" s="35" t="s">
        <v>431</v>
      </c>
      <c r="E94" s="10">
        <f>Source!BZ75</f>
        <v>75</v>
      </c>
      <c r="F94" s="37"/>
      <c r="G94" s="36"/>
      <c r="H94" s="10"/>
      <c r="I94" s="10"/>
      <c r="J94" s="37">
        <f>SUM(R90:R93)</f>
        <v>49.7</v>
      </c>
      <c r="K94" s="37"/>
    </row>
    <row r="95" spans="1:35" ht="14.4" x14ac:dyDescent="0.3">
      <c r="A95" s="34"/>
      <c r="B95" s="34"/>
      <c r="C95" s="34" t="s">
        <v>432</v>
      </c>
      <c r="D95" s="35" t="s">
        <v>431</v>
      </c>
      <c r="E95" s="10">
        <f>Source!CA75</f>
        <v>41</v>
      </c>
      <c r="F95" s="37"/>
      <c r="G95" s="36"/>
      <c r="H95" s="10"/>
      <c r="I95" s="10"/>
      <c r="J95" s="37">
        <f>SUM(T90:T94)</f>
        <v>27.17</v>
      </c>
      <c r="K95" s="37"/>
    </row>
    <row r="96" spans="1:35" ht="14.4" x14ac:dyDescent="0.3">
      <c r="A96" s="38"/>
      <c r="B96" s="38"/>
      <c r="C96" s="38" t="s">
        <v>433</v>
      </c>
      <c r="D96" s="39" t="s">
        <v>434</v>
      </c>
      <c r="E96" s="40">
        <f>Source!AQ75</f>
        <v>13.4</v>
      </c>
      <c r="F96" s="41"/>
      <c r="G96" s="42" t="str">
        <f>Source!DI75</f>
        <v/>
      </c>
      <c r="H96" s="40">
        <f>Source!AV75</f>
        <v>1</v>
      </c>
      <c r="I96" s="40"/>
      <c r="J96" s="41"/>
      <c r="K96" s="41">
        <f>Source!U75</f>
        <v>0.13400000000000001</v>
      </c>
    </row>
    <row r="97" spans="1:35" ht="13.8" x14ac:dyDescent="0.25">
      <c r="C97" s="22" t="s">
        <v>435</v>
      </c>
      <c r="I97" s="43">
        <f>J92+J93+J94+J95+0-0-0</f>
        <v>146.15</v>
      </c>
      <c r="J97" s="43"/>
    </row>
    <row r="98" spans="1:35" ht="13.8" x14ac:dyDescent="0.25">
      <c r="C98" s="22" t="s">
        <v>436</v>
      </c>
      <c r="I98" s="44">
        <f>0+0</f>
        <v>0</v>
      </c>
      <c r="J98" s="44"/>
    </row>
    <row r="99" spans="1:35" ht="13.8" x14ac:dyDescent="0.25">
      <c r="C99" s="22" t="s">
        <v>437</v>
      </c>
      <c r="I99" s="44">
        <f>J92+J93+J94+J95+0</f>
        <v>146.15</v>
      </c>
      <c r="J99" s="44"/>
      <c r="K99" s="46">
        <f>IF(Source!I75&lt;&gt;0, ROUND(I99/Source!I75, 2), 0)</f>
        <v>14615</v>
      </c>
      <c r="P99" s="45">
        <f>J92+J93+J94+J95+0</f>
        <v>146.15</v>
      </c>
    </row>
    <row r="101" spans="1:35" ht="28.8" x14ac:dyDescent="0.3">
      <c r="A101" s="34">
        <v>8</v>
      </c>
      <c r="B101" s="34" t="str">
        <f>Source!F76</f>
        <v>3.1-60-6</v>
      </c>
      <c r="C101" s="34" t="s">
        <v>118</v>
      </c>
      <c r="D101" s="35" t="str">
        <f>Source!H76</f>
        <v>100 деревьев</v>
      </c>
      <c r="E101" s="10">
        <f>Source!I76</f>
        <v>0.01</v>
      </c>
      <c r="F101" s="37"/>
      <c r="G101" s="36"/>
      <c r="H101" s="10"/>
      <c r="I101" s="10"/>
      <c r="J101" s="37"/>
      <c r="K101" s="37"/>
      <c r="Q101">
        <f>ROUND((Source!DN76/100)*ROUND((ROUND((Source!AF76*Source!AV76*Source!I76),2)),2), 2)</f>
        <v>1.97</v>
      </c>
      <c r="R101">
        <f>Source!X76</f>
        <v>75.95</v>
      </c>
      <c r="S101">
        <f>ROUND((Source!DO76/100)*ROUND((ROUND((Source!AF76*Source!AV76*Source!I76),2)),2), 2)</f>
        <v>1.45</v>
      </c>
      <c r="T101">
        <f>Source!Y76</f>
        <v>41.52</v>
      </c>
      <c r="U101">
        <f>ROUND((175/100)*ROUND((ROUND((Source!AE76*Source!AV76*Source!I76),2)),2), 2)</f>
        <v>0</v>
      </c>
      <c r="V101">
        <f>ROUND((160/100)*ROUND(ROUND((ROUND((Source!AE76*Source!AV76*Source!I76),2)*Source!BS76),2), 2), 2)</f>
        <v>0</v>
      </c>
      <c r="AI101">
        <v>0</v>
      </c>
    </row>
    <row r="102" spans="1:35" x14ac:dyDescent="0.25">
      <c r="C102" s="49" t="str">
        <f>"Объем: "&amp;Source!I76&amp;"=1/"&amp;"100"</f>
        <v>Объем: 0,01=1/100</v>
      </c>
    </row>
    <row r="103" spans="1:35" ht="14.4" x14ac:dyDescent="0.3">
      <c r="A103" s="34"/>
      <c r="B103" s="34"/>
      <c r="C103" s="34" t="s">
        <v>429</v>
      </c>
      <c r="D103" s="35"/>
      <c r="E103" s="10"/>
      <c r="F103" s="37">
        <f>Source!AO76</f>
        <v>252.76</v>
      </c>
      <c r="G103" s="36" t="str">
        <f>Source!DG76</f>
        <v>*0,86</v>
      </c>
      <c r="H103" s="10">
        <f>Source!AV76</f>
        <v>1</v>
      </c>
      <c r="I103" s="10">
        <f>IF(Source!BA76&lt;&gt; 0, Source!BA76, 1)</f>
        <v>46.67</v>
      </c>
      <c r="J103" s="37">
        <f>Source!S76</f>
        <v>101.27</v>
      </c>
      <c r="K103" s="37"/>
    </row>
    <row r="104" spans="1:35" ht="14.4" x14ac:dyDescent="0.3">
      <c r="A104" s="34"/>
      <c r="B104" s="34"/>
      <c r="C104" s="34" t="s">
        <v>438</v>
      </c>
      <c r="D104" s="35"/>
      <c r="E104" s="10"/>
      <c r="F104" s="37">
        <f>Source!AM76</f>
        <v>57.24</v>
      </c>
      <c r="G104" s="36" t="str">
        <f>Source!DE76</f>
        <v>*0,86</v>
      </c>
      <c r="H104" s="10">
        <f>Source!AV76</f>
        <v>1</v>
      </c>
      <c r="I104" s="10">
        <f>IF(Source!BB76&lt;&gt; 0, Source!BB76, 1)</f>
        <v>8.84</v>
      </c>
      <c r="J104" s="37">
        <f>Source!Q76</f>
        <v>4.33</v>
      </c>
      <c r="K104" s="37"/>
    </row>
    <row r="105" spans="1:35" ht="14.4" x14ac:dyDescent="0.3">
      <c r="A105" s="34"/>
      <c r="B105" s="34"/>
      <c r="C105" s="34" t="s">
        <v>430</v>
      </c>
      <c r="D105" s="35" t="s">
        <v>431</v>
      </c>
      <c r="E105" s="10">
        <f>Source!BZ76</f>
        <v>75</v>
      </c>
      <c r="F105" s="37"/>
      <c r="G105" s="36"/>
      <c r="H105" s="10"/>
      <c r="I105" s="10"/>
      <c r="J105" s="37">
        <f>SUM(R101:R104)</f>
        <v>75.95</v>
      </c>
      <c r="K105" s="37"/>
    </row>
    <row r="106" spans="1:35" ht="14.4" x14ac:dyDescent="0.3">
      <c r="A106" s="34"/>
      <c r="B106" s="34"/>
      <c r="C106" s="34" t="s">
        <v>432</v>
      </c>
      <c r="D106" s="35" t="s">
        <v>431</v>
      </c>
      <c r="E106" s="10">
        <f>Source!CA76</f>
        <v>41</v>
      </c>
      <c r="F106" s="37"/>
      <c r="G106" s="36"/>
      <c r="H106" s="10"/>
      <c r="I106" s="10"/>
      <c r="J106" s="37">
        <f>SUM(T101:T105)</f>
        <v>41.52</v>
      </c>
      <c r="K106" s="37"/>
    </row>
    <row r="107" spans="1:35" ht="14.4" x14ac:dyDescent="0.3">
      <c r="A107" s="38"/>
      <c r="B107" s="38"/>
      <c r="C107" s="38" t="s">
        <v>433</v>
      </c>
      <c r="D107" s="39" t="s">
        <v>434</v>
      </c>
      <c r="E107" s="40">
        <f>Source!AQ76</f>
        <v>20.5</v>
      </c>
      <c r="F107" s="41"/>
      <c r="G107" s="42" t="str">
        <f>Source!DI76</f>
        <v/>
      </c>
      <c r="H107" s="40">
        <f>Source!AV76</f>
        <v>1</v>
      </c>
      <c r="I107" s="40"/>
      <c r="J107" s="41"/>
      <c r="K107" s="41">
        <f>Source!U76</f>
        <v>0.20500000000000002</v>
      </c>
    </row>
    <row r="108" spans="1:35" ht="13.8" x14ac:dyDescent="0.25">
      <c r="C108" s="22" t="s">
        <v>435</v>
      </c>
      <c r="I108" s="43">
        <f>J103+J104+J105+J106+0-0-0</f>
        <v>223.07000000000002</v>
      </c>
      <c r="J108" s="43"/>
    </row>
    <row r="109" spans="1:35" ht="13.8" x14ac:dyDescent="0.25">
      <c r="C109" s="22" t="s">
        <v>436</v>
      </c>
      <c r="I109" s="44">
        <f>0+0</f>
        <v>0</v>
      </c>
      <c r="J109" s="44"/>
    </row>
    <row r="110" spans="1:35" ht="13.8" x14ac:dyDescent="0.25">
      <c r="C110" s="22" t="s">
        <v>437</v>
      </c>
      <c r="I110" s="44">
        <f>J103+J104+J105+J106+0</f>
        <v>223.07000000000002</v>
      </c>
      <c r="J110" s="44"/>
      <c r="K110" s="46">
        <f>IF(Source!I76&lt;&gt;0, ROUND(I110/Source!I76, 2), 0)</f>
        <v>22307</v>
      </c>
      <c r="P110" s="45">
        <f>J103+J104+J105+J106+0</f>
        <v>223.07000000000002</v>
      </c>
    </row>
    <row r="112" spans="1:35" ht="41.4" x14ac:dyDescent="0.3">
      <c r="A112" s="34">
        <v>9</v>
      </c>
      <c r="B112" s="34" t="str">
        <f>Source!F77</f>
        <v>3.1-60-7</v>
      </c>
      <c r="C112" s="34" t="s">
        <v>122</v>
      </c>
      <c r="D112" s="35" t="str">
        <f>Source!H77</f>
        <v>100 деревьев</v>
      </c>
      <c r="E112" s="10">
        <f>Source!I77</f>
        <v>0.01</v>
      </c>
      <c r="F112" s="37"/>
      <c r="G112" s="36"/>
      <c r="H112" s="10"/>
      <c r="I112" s="10"/>
      <c r="J112" s="37"/>
      <c r="K112" s="37"/>
      <c r="Q112">
        <f>ROUND((Source!DN77/100)*ROUND((ROUND((Source!AF77*Source!AV77*Source!I77),2)),2), 2)</f>
        <v>0.61</v>
      </c>
      <c r="R112">
        <f>Source!X77</f>
        <v>23.45</v>
      </c>
      <c r="S112">
        <f>ROUND((Source!DO77/100)*ROUND((ROUND((Source!AF77*Source!AV77*Source!I77),2)),2), 2)</f>
        <v>0.45</v>
      </c>
      <c r="T112">
        <f>Source!Y77</f>
        <v>12.82</v>
      </c>
      <c r="U112">
        <f>ROUND((175/100)*ROUND((ROUND((Source!AE77*Source!AV77*Source!I77),2)),2), 2)</f>
        <v>0</v>
      </c>
      <c r="V112">
        <f>ROUND((160/100)*ROUND(ROUND((ROUND((Source!AE77*Source!AV77*Source!I77),2)*Source!BS77),2), 2), 2)</f>
        <v>0</v>
      </c>
      <c r="AI112">
        <v>0</v>
      </c>
    </row>
    <row r="113" spans="1:35" x14ac:dyDescent="0.25">
      <c r="C113" s="49" t="str">
        <f>"Объем: "&amp;Source!I77&amp;"=1/"&amp;"100"</f>
        <v>Объем: 0,01=1/100</v>
      </c>
    </row>
    <row r="114" spans="1:35" ht="14.4" x14ac:dyDescent="0.3">
      <c r="A114" s="34"/>
      <c r="B114" s="34"/>
      <c r="C114" s="34" t="s">
        <v>429</v>
      </c>
      <c r="D114" s="35"/>
      <c r="E114" s="10"/>
      <c r="F114" s="37">
        <f>Source!AO77</f>
        <v>77.680000000000007</v>
      </c>
      <c r="G114" s="36" t="str">
        <f>Source!DG77</f>
        <v>*0,86</v>
      </c>
      <c r="H114" s="10">
        <f>Source!AV77</f>
        <v>1</v>
      </c>
      <c r="I114" s="10">
        <f>IF(Source!BA77&lt;&gt; 0, Source!BA77, 1)</f>
        <v>46.67</v>
      </c>
      <c r="J114" s="37">
        <f>Source!S77</f>
        <v>31.27</v>
      </c>
      <c r="K114" s="37"/>
    </row>
    <row r="115" spans="1:35" ht="14.4" x14ac:dyDescent="0.3">
      <c r="A115" s="34"/>
      <c r="B115" s="34"/>
      <c r="C115" s="34" t="s">
        <v>438</v>
      </c>
      <c r="D115" s="35"/>
      <c r="E115" s="10"/>
      <c r="F115" s="37">
        <f>Source!AM77</f>
        <v>18.440000000000001</v>
      </c>
      <c r="G115" s="36" t="str">
        <f>Source!DE77</f>
        <v>*0,86</v>
      </c>
      <c r="H115" s="10">
        <f>Source!AV77</f>
        <v>1</v>
      </c>
      <c r="I115" s="10">
        <f>IF(Source!BB77&lt;&gt; 0, Source!BB77, 1)</f>
        <v>8.84</v>
      </c>
      <c r="J115" s="37">
        <f>Source!Q77</f>
        <v>1.41</v>
      </c>
      <c r="K115" s="37"/>
    </row>
    <row r="116" spans="1:35" ht="14.4" x14ac:dyDescent="0.3">
      <c r="A116" s="34"/>
      <c r="B116" s="34"/>
      <c r="C116" s="34" t="s">
        <v>430</v>
      </c>
      <c r="D116" s="35" t="s">
        <v>431</v>
      </c>
      <c r="E116" s="10">
        <f>Source!BZ77</f>
        <v>75</v>
      </c>
      <c r="F116" s="37"/>
      <c r="G116" s="36"/>
      <c r="H116" s="10"/>
      <c r="I116" s="10"/>
      <c r="J116" s="37">
        <f>SUM(R112:R115)</f>
        <v>23.45</v>
      </c>
      <c r="K116" s="37"/>
    </row>
    <row r="117" spans="1:35" ht="14.4" x14ac:dyDescent="0.3">
      <c r="A117" s="34"/>
      <c r="B117" s="34"/>
      <c r="C117" s="34" t="s">
        <v>432</v>
      </c>
      <c r="D117" s="35" t="s">
        <v>431</v>
      </c>
      <c r="E117" s="10">
        <f>Source!CA77</f>
        <v>41</v>
      </c>
      <c r="F117" s="37"/>
      <c r="G117" s="36"/>
      <c r="H117" s="10"/>
      <c r="I117" s="10"/>
      <c r="J117" s="37">
        <f>SUM(T112:T116)</f>
        <v>12.82</v>
      </c>
      <c r="K117" s="37"/>
    </row>
    <row r="118" spans="1:35" ht="14.4" x14ac:dyDescent="0.3">
      <c r="A118" s="38"/>
      <c r="B118" s="38"/>
      <c r="C118" s="38" t="s">
        <v>433</v>
      </c>
      <c r="D118" s="39" t="s">
        <v>434</v>
      </c>
      <c r="E118" s="40">
        <f>Source!AQ77</f>
        <v>6.3</v>
      </c>
      <c r="F118" s="41"/>
      <c r="G118" s="42" t="str">
        <f>Source!DI77</f>
        <v/>
      </c>
      <c r="H118" s="40">
        <f>Source!AV77</f>
        <v>1</v>
      </c>
      <c r="I118" s="40"/>
      <c r="J118" s="41"/>
      <c r="K118" s="41">
        <f>Source!U77</f>
        <v>6.3E-2</v>
      </c>
    </row>
    <row r="119" spans="1:35" ht="13.8" x14ac:dyDescent="0.25">
      <c r="C119" s="22" t="s">
        <v>435</v>
      </c>
      <c r="I119" s="43">
        <f>J114+J115+J116+J117+0-0-0</f>
        <v>68.949999999999989</v>
      </c>
      <c r="J119" s="43"/>
    </row>
    <row r="120" spans="1:35" ht="13.8" x14ac:dyDescent="0.25">
      <c r="C120" s="22" t="s">
        <v>436</v>
      </c>
      <c r="I120" s="44">
        <f>0+0</f>
        <v>0</v>
      </c>
      <c r="J120" s="44"/>
    </row>
    <row r="121" spans="1:35" ht="13.8" x14ac:dyDescent="0.25">
      <c r="C121" s="22" t="s">
        <v>437</v>
      </c>
      <c r="I121" s="44">
        <f>J114+J115+J116+J117+0</f>
        <v>68.949999999999989</v>
      </c>
      <c r="J121" s="44"/>
      <c r="K121" s="46">
        <f>IF(Source!I77&lt;&gt;0, ROUND(I121/Source!I77, 2), 0)</f>
        <v>6895</v>
      </c>
      <c r="P121" s="45">
        <f>J114+J115+J116+J117+0</f>
        <v>68.949999999999989</v>
      </c>
    </row>
    <row r="123" spans="1:35" ht="28.8" x14ac:dyDescent="0.3">
      <c r="A123" s="34">
        <v>10</v>
      </c>
      <c r="B123" s="34" t="str">
        <f>Source!F78</f>
        <v>3.1-60-8</v>
      </c>
      <c r="C123" s="34" t="s">
        <v>126</v>
      </c>
      <c r="D123" s="35" t="str">
        <f>Source!H78</f>
        <v>100 деревьев</v>
      </c>
      <c r="E123" s="10">
        <f>Source!I78</f>
        <v>0.01</v>
      </c>
      <c r="F123" s="37"/>
      <c r="G123" s="36"/>
      <c r="H123" s="10"/>
      <c r="I123" s="10"/>
      <c r="J123" s="37"/>
      <c r="K123" s="37"/>
      <c r="Q123">
        <f>ROUND((Source!DN78/100)*ROUND((ROUND((Source!AF78*Source!AV78*Source!I78),2)),2), 2)</f>
        <v>0.76</v>
      </c>
      <c r="R123">
        <f>Source!X78</f>
        <v>29.4</v>
      </c>
      <c r="S123">
        <f>ROUND((Source!DO78/100)*ROUND((ROUND((Source!AF78*Source!AV78*Source!I78),2)),2), 2)</f>
        <v>0.56000000000000005</v>
      </c>
      <c r="T123">
        <f>Source!Y78</f>
        <v>16.07</v>
      </c>
      <c r="U123">
        <f>ROUND((175/100)*ROUND((ROUND((Source!AE78*Source!AV78*Source!I78),2)),2), 2)</f>
        <v>0</v>
      </c>
      <c r="V123">
        <f>ROUND((160/100)*ROUND(ROUND((ROUND((Source!AE78*Source!AV78*Source!I78),2)*Source!BS78),2), 2), 2)</f>
        <v>0</v>
      </c>
      <c r="AI123">
        <v>0</v>
      </c>
    </row>
    <row r="124" spans="1:35" x14ac:dyDescent="0.25">
      <c r="C124" s="49" t="str">
        <f>"Объем: "&amp;Source!I78&amp;"=1/"&amp;"100"</f>
        <v>Объем: 0,01=1/100</v>
      </c>
    </row>
    <row r="125" spans="1:35" ht="14.4" x14ac:dyDescent="0.3">
      <c r="A125" s="34"/>
      <c r="B125" s="34"/>
      <c r="C125" s="34" t="s">
        <v>429</v>
      </c>
      <c r="D125" s="35"/>
      <c r="E125" s="10"/>
      <c r="F125" s="37">
        <f>Source!AO78</f>
        <v>97.65</v>
      </c>
      <c r="G125" s="36" t="str">
        <f>Source!DG78</f>
        <v>*0,86</v>
      </c>
      <c r="H125" s="10">
        <f>Source!AV78</f>
        <v>1</v>
      </c>
      <c r="I125" s="10">
        <f>IF(Source!BA78&lt;&gt; 0, Source!BA78, 1)</f>
        <v>46.67</v>
      </c>
      <c r="J125" s="37">
        <f>Source!S78</f>
        <v>39.200000000000003</v>
      </c>
      <c r="K125" s="37"/>
    </row>
    <row r="126" spans="1:35" ht="14.4" x14ac:dyDescent="0.3">
      <c r="A126" s="34"/>
      <c r="B126" s="34"/>
      <c r="C126" s="34" t="s">
        <v>438</v>
      </c>
      <c r="D126" s="35"/>
      <c r="E126" s="10"/>
      <c r="F126" s="37">
        <f>Source!AM78</f>
        <v>21.96</v>
      </c>
      <c r="G126" s="36" t="str">
        <f>Source!DE78</f>
        <v>*0,86</v>
      </c>
      <c r="H126" s="10">
        <f>Source!AV78</f>
        <v>1</v>
      </c>
      <c r="I126" s="10">
        <f>IF(Source!BB78&lt;&gt; 0, Source!BB78, 1)</f>
        <v>8.84</v>
      </c>
      <c r="J126" s="37">
        <f>Source!Q78</f>
        <v>1.68</v>
      </c>
      <c r="K126" s="37"/>
    </row>
    <row r="127" spans="1:35" ht="14.4" x14ac:dyDescent="0.3">
      <c r="A127" s="34"/>
      <c r="B127" s="34"/>
      <c r="C127" s="34" t="s">
        <v>430</v>
      </c>
      <c r="D127" s="35" t="s">
        <v>431</v>
      </c>
      <c r="E127" s="10">
        <f>Source!BZ78</f>
        <v>75</v>
      </c>
      <c r="F127" s="37"/>
      <c r="G127" s="36"/>
      <c r="H127" s="10"/>
      <c r="I127" s="10"/>
      <c r="J127" s="37">
        <f>SUM(R123:R126)</f>
        <v>29.4</v>
      </c>
      <c r="K127" s="37"/>
    </row>
    <row r="128" spans="1:35" ht="14.4" x14ac:dyDescent="0.3">
      <c r="A128" s="34"/>
      <c r="B128" s="34"/>
      <c r="C128" s="34" t="s">
        <v>432</v>
      </c>
      <c r="D128" s="35" t="s">
        <v>431</v>
      </c>
      <c r="E128" s="10">
        <f>Source!CA78</f>
        <v>41</v>
      </c>
      <c r="F128" s="37"/>
      <c r="G128" s="36"/>
      <c r="H128" s="10"/>
      <c r="I128" s="10"/>
      <c r="J128" s="37">
        <f>SUM(T123:T127)</f>
        <v>16.07</v>
      </c>
      <c r="K128" s="37"/>
    </row>
    <row r="129" spans="1:35" ht="14.4" x14ac:dyDescent="0.3">
      <c r="A129" s="38"/>
      <c r="B129" s="38"/>
      <c r="C129" s="38" t="s">
        <v>433</v>
      </c>
      <c r="D129" s="39" t="s">
        <v>434</v>
      </c>
      <c r="E129" s="40">
        <f>Source!AQ78</f>
        <v>7.92</v>
      </c>
      <c r="F129" s="41"/>
      <c r="G129" s="42" t="str">
        <f>Source!DI78</f>
        <v/>
      </c>
      <c r="H129" s="40">
        <f>Source!AV78</f>
        <v>1</v>
      </c>
      <c r="I129" s="40"/>
      <c r="J129" s="41"/>
      <c r="K129" s="41">
        <f>Source!U78</f>
        <v>7.9200000000000007E-2</v>
      </c>
    </row>
    <row r="130" spans="1:35" ht="13.8" x14ac:dyDescent="0.25">
      <c r="C130" s="22" t="s">
        <v>435</v>
      </c>
      <c r="I130" s="43">
        <f>J125+J126+J127+J128+0-0-0</f>
        <v>86.35</v>
      </c>
      <c r="J130" s="43"/>
    </row>
    <row r="131" spans="1:35" ht="13.8" x14ac:dyDescent="0.25">
      <c r="C131" s="22" t="s">
        <v>436</v>
      </c>
      <c r="I131" s="44">
        <f>0+0</f>
        <v>0</v>
      </c>
      <c r="J131" s="44"/>
    </row>
    <row r="132" spans="1:35" ht="13.8" x14ac:dyDescent="0.25">
      <c r="C132" s="22" t="s">
        <v>437</v>
      </c>
      <c r="I132" s="44">
        <f>J125+J126+J127+J128+0</f>
        <v>86.35</v>
      </c>
      <c r="J132" s="44"/>
      <c r="K132" s="46">
        <f>IF(Source!I78&lt;&gt;0, ROUND(I132/Source!I78, 2), 0)</f>
        <v>8635</v>
      </c>
      <c r="P132" s="45">
        <f>J125+J126+J127+J128+0</f>
        <v>86.35</v>
      </c>
    </row>
    <row r="134" spans="1:35" ht="28.8" x14ac:dyDescent="0.3">
      <c r="A134" s="34">
        <v>11</v>
      </c>
      <c r="B134" s="34" t="str">
        <f>Source!F79</f>
        <v>3.1-60-9</v>
      </c>
      <c r="C134" s="34" t="s">
        <v>130</v>
      </c>
      <c r="D134" s="35" t="str">
        <f>Source!H79</f>
        <v>100 деревьев</v>
      </c>
      <c r="E134" s="10">
        <f>Source!I79</f>
        <v>0.01</v>
      </c>
      <c r="F134" s="37"/>
      <c r="G134" s="36"/>
      <c r="H134" s="10"/>
      <c r="I134" s="10"/>
      <c r="J134" s="37"/>
      <c r="K134" s="37"/>
      <c r="Q134">
        <f>ROUND((Source!DN79/100)*ROUND((ROUND((Source!AF79*Source!AV79*Source!I79),2)),2), 2)</f>
        <v>0.99</v>
      </c>
      <c r="R134">
        <f>Source!X79</f>
        <v>38.15</v>
      </c>
      <c r="S134">
        <f>ROUND((Source!DO79/100)*ROUND((ROUND((Source!AF79*Source!AV79*Source!I79),2)),2), 2)</f>
        <v>0.73</v>
      </c>
      <c r="T134">
        <f>Source!Y79</f>
        <v>20.86</v>
      </c>
      <c r="U134">
        <f>ROUND((175/100)*ROUND((ROUND((Source!AE79*Source!AV79*Source!I79),2)),2), 2)</f>
        <v>0</v>
      </c>
      <c r="V134">
        <f>ROUND((160/100)*ROUND(ROUND((ROUND((Source!AE79*Source!AV79*Source!I79),2)*Source!BS79),2), 2), 2)</f>
        <v>0</v>
      </c>
      <c r="AI134">
        <v>0</v>
      </c>
    </row>
    <row r="135" spans="1:35" x14ac:dyDescent="0.25">
      <c r="C135" s="49" t="str">
        <f>"Объем: "&amp;Source!I79&amp;"=1/"&amp;"100"</f>
        <v>Объем: 0,01=1/100</v>
      </c>
    </row>
    <row r="136" spans="1:35" ht="14.4" x14ac:dyDescent="0.3">
      <c r="A136" s="34"/>
      <c r="B136" s="34"/>
      <c r="C136" s="34" t="s">
        <v>429</v>
      </c>
      <c r="D136" s="35"/>
      <c r="E136" s="10"/>
      <c r="F136" s="37">
        <f>Source!AO79</f>
        <v>127</v>
      </c>
      <c r="G136" s="36" t="str">
        <f>Source!DG79</f>
        <v>*0,86</v>
      </c>
      <c r="H136" s="10">
        <f>Source!AV79</f>
        <v>1</v>
      </c>
      <c r="I136" s="10">
        <f>IF(Source!BA79&lt;&gt; 0, Source!BA79, 1)</f>
        <v>46.67</v>
      </c>
      <c r="J136" s="37">
        <f>Source!S79</f>
        <v>50.87</v>
      </c>
      <c r="K136" s="37"/>
    </row>
    <row r="137" spans="1:35" ht="14.4" x14ac:dyDescent="0.3">
      <c r="A137" s="34"/>
      <c r="B137" s="34"/>
      <c r="C137" s="34" t="s">
        <v>438</v>
      </c>
      <c r="D137" s="35"/>
      <c r="E137" s="10"/>
      <c r="F137" s="37">
        <f>Source!AM79</f>
        <v>28.74</v>
      </c>
      <c r="G137" s="36" t="str">
        <f>Source!DE79</f>
        <v>*0,86</v>
      </c>
      <c r="H137" s="10">
        <f>Source!AV79</f>
        <v>1</v>
      </c>
      <c r="I137" s="10">
        <f>IF(Source!BB79&lt;&gt; 0, Source!BB79, 1)</f>
        <v>8.84</v>
      </c>
      <c r="J137" s="37">
        <f>Source!Q79</f>
        <v>2.21</v>
      </c>
      <c r="K137" s="37"/>
    </row>
    <row r="138" spans="1:35" ht="14.4" x14ac:dyDescent="0.3">
      <c r="A138" s="34"/>
      <c r="B138" s="34"/>
      <c r="C138" s="34" t="s">
        <v>430</v>
      </c>
      <c r="D138" s="35" t="s">
        <v>431</v>
      </c>
      <c r="E138" s="10">
        <f>Source!BZ79</f>
        <v>75</v>
      </c>
      <c r="F138" s="37"/>
      <c r="G138" s="36"/>
      <c r="H138" s="10"/>
      <c r="I138" s="10"/>
      <c r="J138" s="37">
        <f>SUM(R134:R137)</f>
        <v>38.15</v>
      </c>
      <c r="K138" s="37"/>
    </row>
    <row r="139" spans="1:35" ht="14.4" x14ac:dyDescent="0.3">
      <c r="A139" s="34"/>
      <c r="B139" s="34"/>
      <c r="C139" s="34" t="s">
        <v>432</v>
      </c>
      <c r="D139" s="35" t="s">
        <v>431</v>
      </c>
      <c r="E139" s="10">
        <f>Source!CA79</f>
        <v>41</v>
      </c>
      <c r="F139" s="37"/>
      <c r="G139" s="36"/>
      <c r="H139" s="10"/>
      <c r="I139" s="10"/>
      <c r="J139" s="37">
        <f>SUM(T134:T138)</f>
        <v>20.86</v>
      </c>
      <c r="K139" s="37"/>
    </row>
    <row r="140" spans="1:35" ht="14.4" x14ac:dyDescent="0.3">
      <c r="A140" s="38"/>
      <c r="B140" s="38"/>
      <c r="C140" s="38" t="s">
        <v>433</v>
      </c>
      <c r="D140" s="39" t="s">
        <v>434</v>
      </c>
      <c r="E140" s="40">
        <f>Source!AQ79</f>
        <v>10.3</v>
      </c>
      <c r="F140" s="41"/>
      <c r="G140" s="42" t="str">
        <f>Source!DI79</f>
        <v/>
      </c>
      <c r="H140" s="40">
        <f>Source!AV79</f>
        <v>1</v>
      </c>
      <c r="I140" s="40"/>
      <c r="J140" s="41"/>
      <c r="K140" s="41">
        <f>Source!U79</f>
        <v>0.10300000000000001</v>
      </c>
    </row>
    <row r="141" spans="1:35" ht="13.8" x14ac:dyDescent="0.25">
      <c r="C141" s="22" t="s">
        <v>435</v>
      </c>
      <c r="I141" s="43">
        <f>J136+J137+J138+J139+0-0-0</f>
        <v>112.08999999999999</v>
      </c>
      <c r="J141" s="43"/>
    </row>
    <row r="142" spans="1:35" ht="13.8" x14ac:dyDescent="0.25">
      <c r="C142" s="22" t="s">
        <v>436</v>
      </c>
      <c r="I142" s="44">
        <f>0+0</f>
        <v>0</v>
      </c>
      <c r="J142" s="44"/>
    </row>
    <row r="143" spans="1:35" ht="13.8" x14ac:dyDescent="0.25">
      <c r="C143" s="22" t="s">
        <v>437</v>
      </c>
      <c r="I143" s="44">
        <f>J136+J137+J138+J139+0</f>
        <v>112.08999999999999</v>
      </c>
      <c r="J143" s="44"/>
      <c r="K143" s="46">
        <f>IF(Source!I79&lt;&gt;0, ROUND(I143/Source!I79, 2), 0)</f>
        <v>11209</v>
      </c>
      <c r="P143" s="45">
        <f>J136+J137+J138+J139+0</f>
        <v>112.08999999999999</v>
      </c>
    </row>
    <row r="145" spans="1:35" ht="28.8" x14ac:dyDescent="0.3">
      <c r="A145" s="34">
        <v>12</v>
      </c>
      <c r="B145" s="34" t="str">
        <f>Source!F80</f>
        <v>3.1-60-10</v>
      </c>
      <c r="C145" s="34" t="s">
        <v>134</v>
      </c>
      <c r="D145" s="35" t="str">
        <f>Source!H80</f>
        <v>100 деревьев</v>
      </c>
      <c r="E145" s="10">
        <f>Source!I80</f>
        <v>0.01</v>
      </c>
      <c r="F145" s="37"/>
      <c r="G145" s="36"/>
      <c r="H145" s="10"/>
      <c r="I145" s="10"/>
      <c r="J145" s="37"/>
      <c r="K145" s="37"/>
      <c r="Q145">
        <f>ROUND((Source!DN80/100)*ROUND((ROUND((Source!AF80*Source!AV80*Source!I80),2)),2), 2)</f>
        <v>1.18</v>
      </c>
      <c r="R145">
        <f>Source!X80</f>
        <v>45.5</v>
      </c>
      <c r="S145">
        <f>ROUND((Source!DO80/100)*ROUND((ROUND((Source!AF80*Source!AV80*Source!I80),2)),2), 2)</f>
        <v>0.87</v>
      </c>
      <c r="T145">
        <f>Source!Y80</f>
        <v>24.87</v>
      </c>
      <c r="U145">
        <f>ROUND((175/100)*ROUND((ROUND((Source!AE80*Source!AV80*Source!I80),2)),2), 2)</f>
        <v>0</v>
      </c>
      <c r="V145">
        <f>ROUND((160/100)*ROUND(ROUND((ROUND((Source!AE80*Source!AV80*Source!I80),2)*Source!BS80),2), 2), 2)</f>
        <v>0</v>
      </c>
      <c r="AI145">
        <v>0</v>
      </c>
    </row>
    <row r="146" spans="1:35" x14ac:dyDescent="0.25">
      <c r="C146" s="49" t="str">
        <f>"Объем: "&amp;Source!I80&amp;"=1/"&amp;"100"</f>
        <v>Объем: 0,01=1/100</v>
      </c>
    </row>
    <row r="147" spans="1:35" ht="14.4" x14ac:dyDescent="0.3">
      <c r="A147" s="34"/>
      <c r="B147" s="34"/>
      <c r="C147" s="34" t="s">
        <v>429</v>
      </c>
      <c r="D147" s="35"/>
      <c r="E147" s="10"/>
      <c r="F147" s="37">
        <f>Source!AO80</f>
        <v>151.66</v>
      </c>
      <c r="G147" s="36" t="str">
        <f>Source!DG80</f>
        <v>*0,86</v>
      </c>
      <c r="H147" s="10">
        <f>Source!AV80</f>
        <v>1</v>
      </c>
      <c r="I147" s="10">
        <f>IF(Source!BA80&lt;&gt; 0, Source!BA80, 1)</f>
        <v>46.67</v>
      </c>
      <c r="J147" s="37">
        <f>Source!S80</f>
        <v>60.67</v>
      </c>
      <c r="K147" s="37"/>
    </row>
    <row r="148" spans="1:35" ht="14.4" x14ac:dyDescent="0.3">
      <c r="A148" s="34"/>
      <c r="B148" s="34"/>
      <c r="C148" s="34" t="s">
        <v>438</v>
      </c>
      <c r="D148" s="35"/>
      <c r="E148" s="10"/>
      <c r="F148" s="37">
        <f>Source!AM80</f>
        <v>34.36</v>
      </c>
      <c r="G148" s="36" t="str">
        <f>Source!DE80</f>
        <v>*0,86</v>
      </c>
      <c r="H148" s="10">
        <f>Source!AV80</f>
        <v>1</v>
      </c>
      <c r="I148" s="10">
        <f>IF(Source!BB80&lt;&gt; 0, Source!BB80, 1)</f>
        <v>8.84</v>
      </c>
      <c r="J148" s="37">
        <f>Source!Q80</f>
        <v>2.65</v>
      </c>
      <c r="K148" s="37"/>
    </row>
    <row r="149" spans="1:35" ht="14.4" x14ac:dyDescent="0.3">
      <c r="A149" s="34"/>
      <c r="B149" s="34"/>
      <c r="C149" s="34" t="s">
        <v>430</v>
      </c>
      <c r="D149" s="35" t="s">
        <v>431</v>
      </c>
      <c r="E149" s="10">
        <f>Source!BZ80</f>
        <v>75</v>
      </c>
      <c r="F149" s="37"/>
      <c r="G149" s="36"/>
      <c r="H149" s="10"/>
      <c r="I149" s="10"/>
      <c r="J149" s="37">
        <f>SUM(R145:R148)</f>
        <v>45.5</v>
      </c>
      <c r="K149" s="37"/>
    </row>
    <row r="150" spans="1:35" ht="14.4" x14ac:dyDescent="0.3">
      <c r="A150" s="34"/>
      <c r="B150" s="34"/>
      <c r="C150" s="34" t="s">
        <v>432</v>
      </c>
      <c r="D150" s="35" t="s">
        <v>431</v>
      </c>
      <c r="E150" s="10">
        <f>Source!CA80</f>
        <v>41</v>
      </c>
      <c r="F150" s="37"/>
      <c r="G150" s="36"/>
      <c r="H150" s="10"/>
      <c r="I150" s="10"/>
      <c r="J150" s="37">
        <f>SUM(T145:T149)</f>
        <v>24.87</v>
      </c>
      <c r="K150" s="37"/>
    </row>
    <row r="151" spans="1:35" ht="14.4" x14ac:dyDescent="0.3">
      <c r="A151" s="38"/>
      <c r="B151" s="38"/>
      <c r="C151" s="38" t="s">
        <v>433</v>
      </c>
      <c r="D151" s="39" t="s">
        <v>434</v>
      </c>
      <c r="E151" s="40">
        <f>Source!AQ80</f>
        <v>12.3</v>
      </c>
      <c r="F151" s="41"/>
      <c r="G151" s="42" t="str">
        <f>Source!DI80</f>
        <v/>
      </c>
      <c r="H151" s="40">
        <f>Source!AV80</f>
        <v>1</v>
      </c>
      <c r="I151" s="40"/>
      <c r="J151" s="41"/>
      <c r="K151" s="41">
        <f>Source!U80</f>
        <v>0.12300000000000001</v>
      </c>
    </row>
    <row r="152" spans="1:35" ht="13.8" x14ac:dyDescent="0.25">
      <c r="C152" s="22" t="s">
        <v>435</v>
      </c>
      <c r="I152" s="43">
        <f>J147+J148+J149+J150+0-0-0</f>
        <v>133.69</v>
      </c>
      <c r="J152" s="43"/>
    </row>
    <row r="153" spans="1:35" ht="13.8" x14ac:dyDescent="0.25">
      <c r="C153" s="22" t="s">
        <v>436</v>
      </c>
      <c r="I153" s="44">
        <f>0+0</f>
        <v>0</v>
      </c>
      <c r="J153" s="44"/>
    </row>
    <row r="154" spans="1:35" ht="13.8" x14ac:dyDescent="0.25">
      <c r="C154" s="22" t="s">
        <v>437</v>
      </c>
      <c r="I154" s="44">
        <f>J147+J148+J149+J150+0</f>
        <v>133.69</v>
      </c>
      <c r="J154" s="44"/>
      <c r="K154" s="46">
        <f>IF(Source!I80&lt;&gt;0, ROUND(I154/Source!I80, 2), 0)</f>
        <v>13369</v>
      </c>
      <c r="P154" s="45">
        <f>J147+J148+J149+J150+0</f>
        <v>133.69</v>
      </c>
    </row>
    <row r="156" spans="1:35" ht="28.8" x14ac:dyDescent="0.3">
      <c r="A156" s="34">
        <v>13</v>
      </c>
      <c r="B156" s="34" t="str">
        <f>Source!F81</f>
        <v>3.1-60-11</v>
      </c>
      <c r="C156" s="34" t="s">
        <v>138</v>
      </c>
      <c r="D156" s="35" t="str">
        <f>Source!H81</f>
        <v>100 деревьев</v>
      </c>
      <c r="E156" s="10">
        <f>Source!I81</f>
        <v>0.01</v>
      </c>
      <c r="F156" s="37"/>
      <c r="G156" s="36"/>
      <c r="H156" s="10"/>
      <c r="I156" s="10"/>
      <c r="J156" s="37"/>
      <c r="K156" s="37"/>
      <c r="Q156">
        <f>ROUND((Source!DN81/100)*ROUND((ROUND((Source!AF81*Source!AV81*Source!I81),2)),2), 2)</f>
        <v>1.58</v>
      </c>
      <c r="R156">
        <f>Source!X81</f>
        <v>60.91</v>
      </c>
      <c r="S156">
        <f>ROUND((Source!DO81/100)*ROUND((ROUND((Source!AF81*Source!AV81*Source!I81),2)),2), 2)</f>
        <v>1.17</v>
      </c>
      <c r="T156">
        <f>Source!Y81</f>
        <v>33.299999999999997</v>
      </c>
      <c r="U156">
        <f>ROUND((175/100)*ROUND((ROUND((Source!AE81*Source!AV81*Source!I81),2)),2), 2)</f>
        <v>0</v>
      </c>
      <c r="V156">
        <f>ROUND((160/100)*ROUND(ROUND((ROUND((Source!AE81*Source!AV81*Source!I81),2)*Source!BS81),2), 2), 2)</f>
        <v>0</v>
      </c>
      <c r="AI156">
        <v>0</v>
      </c>
    </row>
    <row r="157" spans="1:35" x14ac:dyDescent="0.25">
      <c r="C157" s="49" t="str">
        <f>"Объем: "&amp;Source!I81&amp;"=1/"&amp;"100"</f>
        <v>Объем: 0,01=1/100</v>
      </c>
    </row>
    <row r="158" spans="1:35" ht="14.4" x14ac:dyDescent="0.3">
      <c r="A158" s="34"/>
      <c r="B158" s="34"/>
      <c r="C158" s="34" t="s">
        <v>429</v>
      </c>
      <c r="D158" s="35"/>
      <c r="E158" s="10"/>
      <c r="F158" s="37">
        <f>Source!AO81</f>
        <v>202.21</v>
      </c>
      <c r="G158" s="36" t="str">
        <f>Source!DG81</f>
        <v>*0,86</v>
      </c>
      <c r="H158" s="10">
        <f>Source!AV81</f>
        <v>1</v>
      </c>
      <c r="I158" s="10">
        <f>IF(Source!BA81&lt;&gt; 0, Source!BA81, 1)</f>
        <v>46.67</v>
      </c>
      <c r="J158" s="37">
        <f>Source!S81</f>
        <v>81.209999999999994</v>
      </c>
      <c r="K158" s="37"/>
    </row>
    <row r="159" spans="1:35" ht="14.4" x14ac:dyDescent="0.3">
      <c r="A159" s="34"/>
      <c r="B159" s="34"/>
      <c r="C159" s="34" t="s">
        <v>438</v>
      </c>
      <c r="D159" s="35"/>
      <c r="E159" s="10"/>
      <c r="F159" s="37">
        <f>Source!AM81</f>
        <v>45.84</v>
      </c>
      <c r="G159" s="36" t="str">
        <f>Source!DE81</f>
        <v>*0,86</v>
      </c>
      <c r="H159" s="10">
        <f>Source!AV81</f>
        <v>1</v>
      </c>
      <c r="I159" s="10">
        <f>IF(Source!BB81&lt;&gt; 0, Source!BB81, 1)</f>
        <v>8.84</v>
      </c>
      <c r="J159" s="37">
        <f>Source!Q81</f>
        <v>3.45</v>
      </c>
      <c r="K159" s="37"/>
    </row>
    <row r="160" spans="1:35" ht="14.4" x14ac:dyDescent="0.3">
      <c r="A160" s="34"/>
      <c r="B160" s="34"/>
      <c r="C160" s="34" t="s">
        <v>430</v>
      </c>
      <c r="D160" s="35" t="s">
        <v>431</v>
      </c>
      <c r="E160" s="10">
        <f>Source!BZ81</f>
        <v>75</v>
      </c>
      <c r="F160" s="37"/>
      <c r="G160" s="36"/>
      <c r="H160" s="10"/>
      <c r="I160" s="10"/>
      <c r="J160" s="37">
        <f>SUM(R156:R159)</f>
        <v>60.91</v>
      </c>
      <c r="K160" s="37"/>
    </row>
    <row r="161" spans="1:35" ht="14.4" x14ac:dyDescent="0.3">
      <c r="A161" s="34"/>
      <c r="B161" s="34"/>
      <c r="C161" s="34" t="s">
        <v>432</v>
      </c>
      <c r="D161" s="35" t="s">
        <v>431</v>
      </c>
      <c r="E161" s="10">
        <f>Source!CA81</f>
        <v>41</v>
      </c>
      <c r="F161" s="37"/>
      <c r="G161" s="36"/>
      <c r="H161" s="10"/>
      <c r="I161" s="10"/>
      <c r="J161" s="37">
        <f>SUM(T156:T160)</f>
        <v>33.299999999999997</v>
      </c>
      <c r="K161" s="37"/>
    </row>
    <row r="162" spans="1:35" ht="14.4" x14ac:dyDescent="0.3">
      <c r="A162" s="38"/>
      <c r="B162" s="38"/>
      <c r="C162" s="38" t="s">
        <v>433</v>
      </c>
      <c r="D162" s="39" t="s">
        <v>434</v>
      </c>
      <c r="E162" s="40">
        <f>Source!AQ81</f>
        <v>16.399999999999999</v>
      </c>
      <c r="F162" s="41"/>
      <c r="G162" s="42" t="str">
        <f>Source!DI81</f>
        <v/>
      </c>
      <c r="H162" s="40">
        <f>Source!AV81</f>
        <v>1</v>
      </c>
      <c r="I162" s="40"/>
      <c r="J162" s="41"/>
      <c r="K162" s="41">
        <f>Source!U81</f>
        <v>0.16399999999999998</v>
      </c>
    </row>
    <row r="163" spans="1:35" ht="13.8" x14ac:dyDescent="0.25">
      <c r="C163" s="22" t="s">
        <v>435</v>
      </c>
      <c r="I163" s="43">
        <f>J158+J159+J160+J161+0-0-0</f>
        <v>178.87</v>
      </c>
      <c r="J163" s="43"/>
    </row>
    <row r="164" spans="1:35" ht="13.8" x14ac:dyDescent="0.25">
      <c r="C164" s="22" t="s">
        <v>436</v>
      </c>
      <c r="I164" s="44">
        <f>0+0</f>
        <v>0</v>
      </c>
      <c r="J164" s="44"/>
    </row>
    <row r="165" spans="1:35" ht="13.8" x14ac:dyDescent="0.25">
      <c r="C165" s="22" t="s">
        <v>437</v>
      </c>
      <c r="I165" s="44">
        <f>J158+J159+J160+J161+0</f>
        <v>178.87</v>
      </c>
      <c r="J165" s="44"/>
      <c r="K165" s="46">
        <f>IF(Source!I81&lt;&gt;0, ROUND(I165/Source!I81, 2), 0)</f>
        <v>17887</v>
      </c>
      <c r="P165" s="45">
        <f>J158+J159+J160+J161+0</f>
        <v>178.87</v>
      </c>
    </row>
    <row r="167" spans="1:35" ht="41.4" x14ac:dyDescent="0.3">
      <c r="A167" s="34">
        <v>14</v>
      </c>
      <c r="B167" s="34" t="str">
        <f>Source!F82</f>
        <v>3.1-60-12</v>
      </c>
      <c r="C167" s="34" t="s">
        <v>142</v>
      </c>
      <c r="D167" s="35" t="str">
        <f>Source!H82</f>
        <v>100 деревьев</v>
      </c>
      <c r="E167" s="10">
        <f>Source!I82</f>
        <v>0.01</v>
      </c>
      <c r="F167" s="37"/>
      <c r="G167" s="36"/>
      <c r="H167" s="10"/>
      <c r="I167" s="10"/>
      <c r="J167" s="37"/>
      <c r="K167" s="37"/>
      <c r="Q167">
        <f>ROUND((Source!DN82/100)*ROUND((ROUND((Source!AF82*Source!AV82*Source!I82),2)),2), 2)</f>
        <v>2.44</v>
      </c>
      <c r="R167">
        <f>Source!X82</f>
        <v>93.81</v>
      </c>
      <c r="S167">
        <f>ROUND((Source!DO82/100)*ROUND((ROUND((Source!AF82*Source!AV82*Source!I82),2)),2), 2)</f>
        <v>1.8</v>
      </c>
      <c r="T167">
        <f>Source!Y82</f>
        <v>51.28</v>
      </c>
      <c r="U167">
        <f>ROUND((175/100)*ROUND((ROUND((Source!AE82*Source!AV82*Source!I82),2)),2), 2)</f>
        <v>0</v>
      </c>
      <c r="V167">
        <f>ROUND((160/100)*ROUND(ROUND((ROUND((Source!AE82*Source!AV82*Source!I82),2)*Source!BS82),2), 2), 2)</f>
        <v>0</v>
      </c>
      <c r="AI167">
        <v>0</v>
      </c>
    </row>
    <row r="168" spans="1:35" x14ac:dyDescent="0.25">
      <c r="C168" s="49" t="str">
        <f>"Объем: "&amp;Source!I82&amp;"=1/"&amp;"100"</f>
        <v>Объем: 0,01=1/100</v>
      </c>
    </row>
    <row r="169" spans="1:35" ht="14.4" x14ac:dyDescent="0.3">
      <c r="A169" s="34"/>
      <c r="B169" s="34"/>
      <c r="C169" s="34" t="s">
        <v>429</v>
      </c>
      <c r="D169" s="35"/>
      <c r="E169" s="10"/>
      <c r="F169" s="37">
        <f>Source!AO82</f>
        <v>311.95</v>
      </c>
      <c r="G169" s="36" t="str">
        <f>Source!DG82</f>
        <v>*0,86</v>
      </c>
      <c r="H169" s="10">
        <f>Source!AV82</f>
        <v>1</v>
      </c>
      <c r="I169" s="10">
        <f>IF(Source!BA82&lt;&gt; 0, Source!BA82, 1)</f>
        <v>46.67</v>
      </c>
      <c r="J169" s="37">
        <f>Source!S82</f>
        <v>125.08</v>
      </c>
      <c r="K169" s="37"/>
    </row>
    <row r="170" spans="1:35" ht="14.4" x14ac:dyDescent="0.3">
      <c r="A170" s="34"/>
      <c r="B170" s="34"/>
      <c r="C170" s="34" t="s">
        <v>438</v>
      </c>
      <c r="D170" s="35"/>
      <c r="E170" s="10"/>
      <c r="F170" s="37">
        <f>Source!AM82</f>
        <v>70.64</v>
      </c>
      <c r="G170" s="36" t="str">
        <f>Source!DE82</f>
        <v>*0,86</v>
      </c>
      <c r="H170" s="10">
        <f>Source!AV82</f>
        <v>1</v>
      </c>
      <c r="I170" s="10">
        <f>IF(Source!BB82&lt;&gt; 0, Source!BB82, 1)</f>
        <v>8.84</v>
      </c>
      <c r="J170" s="37">
        <f>Source!Q82</f>
        <v>5.39</v>
      </c>
      <c r="K170" s="37"/>
    </row>
    <row r="171" spans="1:35" ht="14.4" x14ac:dyDescent="0.3">
      <c r="A171" s="34"/>
      <c r="B171" s="34"/>
      <c r="C171" s="34" t="s">
        <v>430</v>
      </c>
      <c r="D171" s="35" t="s">
        <v>431</v>
      </c>
      <c r="E171" s="10">
        <f>Source!BZ82</f>
        <v>75</v>
      </c>
      <c r="F171" s="37"/>
      <c r="G171" s="36"/>
      <c r="H171" s="10"/>
      <c r="I171" s="10"/>
      <c r="J171" s="37">
        <f>SUM(R167:R170)</f>
        <v>93.81</v>
      </c>
      <c r="K171" s="37"/>
    </row>
    <row r="172" spans="1:35" ht="14.4" x14ac:dyDescent="0.3">
      <c r="A172" s="34"/>
      <c r="B172" s="34"/>
      <c r="C172" s="34" t="s">
        <v>432</v>
      </c>
      <c r="D172" s="35" t="s">
        <v>431</v>
      </c>
      <c r="E172" s="10">
        <f>Source!CA82</f>
        <v>41</v>
      </c>
      <c r="F172" s="37"/>
      <c r="G172" s="36"/>
      <c r="H172" s="10"/>
      <c r="I172" s="10"/>
      <c r="J172" s="37">
        <f>SUM(T167:T171)</f>
        <v>51.28</v>
      </c>
      <c r="K172" s="37"/>
    </row>
    <row r="173" spans="1:35" ht="14.4" x14ac:dyDescent="0.3">
      <c r="A173" s="38"/>
      <c r="B173" s="38"/>
      <c r="C173" s="38" t="s">
        <v>433</v>
      </c>
      <c r="D173" s="39" t="s">
        <v>434</v>
      </c>
      <c r="E173" s="40">
        <f>Source!AQ82</f>
        <v>25.3</v>
      </c>
      <c r="F173" s="41"/>
      <c r="G173" s="42" t="str">
        <f>Source!DI82</f>
        <v/>
      </c>
      <c r="H173" s="40">
        <f>Source!AV82</f>
        <v>1</v>
      </c>
      <c r="I173" s="40"/>
      <c r="J173" s="41"/>
      <c r="K173" s="41">
        <f>Source!U82</f>
        <v>0.253</v>
      </c>
    </row>
    <row r="174" spans="1:35" ht="13.8" x14ac:dyDescent="0.25">
      <c r="C174" s="22" t="s">
        <v>435</v>
      </c>
      <c r="I174" s="43">
        <f>J169+J170+J171+J172+0-0-0</f>
        <v>275.56</v>
      </c>
      <c r="J174" s="43"/>
    </row>
    <row r="175" spans="1:35" ht="13.8" x14ac:dyDescent="0.25">
      <c r="C175" s="22" t="s">
        <v>436</v>
      </c>
      <c r="I175" s="44">
        <f>0+0</f>
        <v>0</v>
      </c>
      <c r="J175" s="44"/>
    </row>
    <row r="176" spans="1:35" ht="13.8" x14ac:dyDescent="0.25">
      <c r="C176" s="22" t="s">
        <v>437</v>
      </c>
      <c r="I176" s="44">
        <f>J169+J170+J171+J172+0</f>
        <v>275.56</v>
      </c>
      <c r="J176" s="44"/>
      <c r="K176" s="46">
        <f>IF(Source!I82&lt;&gt;0, ROUND(I176/Source!I82, 2), 0)</f>
        <v>27556</v>
      </c>
      <c r="P176" s="45">
        <f>J169+J170+J171+J172+0</f>
        <v>275.56</v>
      </c>
    </row>
    <row r="180" spans="1:35" hidden="1" x14ac:dyDescent="0.25">
      <c r="A180" t="s">
        <v>439</v>
      </c>
      <c r="I180">
        <f>SUM(AD45:AD179)</f>
        <v>0</v>
      </c>
    </row>
    <row r="181" spans="1:35" hidden="1" x14ac:dyDescent="0.25">
      <c r="A181" t="s">
        <v>440</v>
      </c>
      <c r="I181">
        <f>SUM(AF45:AF180)</f>
        <v>0</v>
      </c>
    </row>
    <row r="183" spans="1:35" ht="16.8" x14ac:dyDescent="0.3">
      <c r="A183" s="32" t="str">
        <f>CONCATENATE("Подраздел: ",IF(Source!G114&lt;&gt;"Новый подраздел", Source!G114, ""))</f>
        <v>Подраздел: 2.4. Разделка древесины без заготовки дров</v>
      </c>
      <c r="B183" s="32"/>
      <c r="C183" s="32"/>
      <c r="D183" s="32"/>
      <c r="E183" s="32"/>
      <c r="F183" s="32"/>
      <c r="G183" s="32"/>
      <c r="H183" s="32"/>
      <c r="I183" s="32"/>
      <c r="J183" s="32"/>
      <c r="K183" s="32"/>
    </row>
    <row r="184" spans="1:35" ht="79.8" x14ac:dyDescent="0.3">
      <c r="A184" s="34">
        <v>15</v>
      </c>
      <c r="B184" s="34" t="s">
        <v>441</v>
      </c>
      <c r="C184" s="34" t="s">
        <v>147</v>
      </c>
      <c r="D184" s="35" t="str">
        <f>Source!H118</f>
        <v>100 деревьев</v>
      </c>
      <c r="E184" s="10">
        <f>Source!I118</f>
        <v>0.01</v>
      </c>
      <c r="F184" s="37"/>
      <c r="G184" s="36"/>
      <c r="H184" s="10"/>
      <c r="I184" s="10"/>
      <c r="J184" s="37"/>
      <c r="K184" s="37"/>
      <c r="Q184">
        <f>ROUND((Source!DN118/100)*ROUND((ROUND((Source!AF118*Source!AV118*Source!I118),2)),2), 2)</f>
        <v>1.51</v>
      </c>
      <c r="R184">
        <f>Source!X118</f>
        <v>58.1</v>
      </c>
      <c r="S184">
        <f>ROUND((Source!DO118/100)*ROUND((ROUND((Source!AF118*Source!AV118*Source!I118),2)),2), 2)</f>
        <v>1.1100000000000001</v>
      </c>
      <c r="T184">
        <f>Source!Y118</f>
        <v>31.76</v>
      </c>
      <c r="U184">
        <f>ROUND((175/100)*ROUND((ROUND((Source!AE118*Source!AV118*Source!I118),2)),2), 2)</f>
        <v>0</v>
      </c>
      <c r="V184">
        <f>ROUND((160/100)*ROUND(ROUND((ROUND((Source!AE118*Source!AV118*Source!I118),2)*Source!BS118),2), 2), 2)</f>
        <v>0</v>
      </c>
      <c r="AI184">
        <v>0</v>
      </c>
    </row>
    <row r="185" spans="1:35" x14ac:dyDescent="0.25">
      <c r="C185" s="49" t="str">
        <f>"Объем: "&amp;Source!I118&amp;"=1/"&amp;"100"</f>
        <v>Объем: 0,01=1/100</v>
      </c>
    </row>
    <row r="186" spans="1:35" ht="28.2" x14ac:dyDescent="0.3">
      <c r="A186" s="34"/>
      <c r="B186" s="34"/>
      <c r="C186" s="34" t="s">
        <v>429</v>
      </c>
      <c r="D186" s="35"/>
      <c r="E186" s="10"/>
      <c r="F186" s="37">
        <f>Source!AO118</f>
        <v>241.49</v>
      </c>
      <c r="G186" s="36" t="str">
        <f>Source!DG118</f>
        <v>*0,86)*0,8</v>
      </c>
      <c r="H186" s="10">
        <f>Source!AV118</f>
        <v>1</v>
      </c>
      <c r="I186" s="10">
        <f>IF(Source!BA118&lt;&gt; 0, Source!BA118, 1)</f>
        <v>46.67</v>
      </c>
      <c r="J186" s="37">
        <f>Source!S118</f>
        <v>77.47</v>
      </c>
      <c r="K186" s="37"/>
    </row>
    <row r="187" spans="1:35" ht="28.2" x14ac:dyDescent="0.3">
      <c r="A187" s="34"/>
      <c r="B187" s="34"/>
      <c r="C187" s="34" t="s">
        <v>438</v>
      </c>
      <c r="D187" s="35"/>
      <c r="E187" s="10"/>
      <c r="F187" s="37">
        <f>Source!AM118</f>
        <v>29.74</v>
      </c>
      <c r="G187" s="36" t="str">
        <f>Source!DE118</f>
        <v>*0,86)*0,7</v>
      </c>
      <c r="H187" s="10">
        <f>Source!AV118</f>
        <v>1</v>
      </c>
      <c r="I187" s="10">
        <f>IF(Source!BB118&lt;&gt; 0, Source!BB118, 1)</f>
        <v>8.81</v>
      </c>
      <c r="J187" s="37">
        <f>Source!Q118</f>
        <v>1.59</v>
      </c>
      <c r="K187" s="37"/>
    </row>
    <row r="188" spans="1:35" ht="14.4" x14ac:dyDescent="0.3">
      <c r="A188" s="34"/>
      <c r="B188" s="34"/>
      <c r="C188" s="34" t="s">
        <v>430</v>
      </c>
      <c r="D188" s="35" t="s">
        <v>431</v>
      </c>
      <c r="E188" s="10">
        <f>Source!BZ118</f>
        <v>75</v>
      </c>
      <c r="F188" s="37"/>
      <c r="G188" s="36"/>
      <c r="H188" s="10"/>
      <c r="I188" s="10"/>
      <c r="J188" s="37">
        <f>SUM(R184:R187)</f>
        <v>58.1</v>
      </c>
      <c r="K188" s="37"/>
    </row>
    <row r="189" spans="1:35" ht="14.4" x14ac:dyDescent="0.3">
      <c r="A189" s="34"/>
      <c r="B189" s="34"/>
      <c r="C189" s="34" t="s">
        <v>432</v>
      </c>
      <c r="D189" s="35" t="s">
        <v>431</v>
      </c>
      <c r="E189" s="10">
        <f>Source!CA118</f>
        <v>41</v>
      </c>
      <c r="F189" s="37"/>
      <c r="G189" s="36"/>
      <c r="H189" s="10"/>
      <c r="I189" s="10"/>
      <c r="J189" s="37">
        <f>SUM(T184:T188)</f>
        <v>31.76</v>
      </c>
      <c r="K189" s="37"/>
    </row>
    <row r="190" spans="1:35" ht="14.4" x14ac:dyDescent="0.3">
      <c r="A190" s="38"/>
      <c r="B190" s="38"/>
      <c r="C190" s="38" t="s">
        <v>433</v>
      </c>
      <c r="D190" s="39" t="s">
        <v>434</v>
      </c>
      <c r="E190" s="40">
        <f>Source!AQ118</f>
        <v>21.6</v>
      </c>
      <c r="F190" s="41"/>
      <c r="G190" s="42" t="str">
        <f>Source!DI118</f>
        <v>*0,8</v>
      </c>
      <c r="H190" s="40">
        <f>Source!AV118</f>
        <v>1</v>
      </c>
      <c r="I190" s="40"/>
      <c r="J190" s="41"/>
      <c r="K190" s="41">
        <f>Source!U118</f>
        <v>0.17280000000000001</v>
      </c>
    </row>
    <row r="191" spans="1:35" ht="13.8" x14ac:dyDescent="0.25">
      <c r="C191" s="22" t="s">
        <v>435</v>
      </c>
      <c r="I191" s="43">
        <f>J186+J187+J188+J189+0-0-0</f>
        <v>168.92</v>
      </c>
      <c r="J191" s="43"/>
    </row>
    <row r="192" spans="1:35" ht="13.8" x14ac:dyDescent="0.25">
      <c r="C192" s="22" t="s">
        <v>436</v>
      </c>
      <c r="I192" s="44">
        <f>0+0</f>
        <v>0</v>
      </c>
      <c r="J192" s="44"/>
    </row>
    <row r="193" spans="1:35" ht="13.8" x14ac:dyDescent="0.25">
      <c r="C193" s="22" t="s">
        <v>437</v>
      </c>
      <c r="I193" s="44">
        <f>J186+J187+J188+J189+0</f>
        <v>168.92</v>
      </c>
      <c r="J193" s="44"/>
      <c r="K193" s="46">
        <f>IF(Source!I118&lt;&gt;0, ROUND(I193/Source!I118, 2), 0)</f>
        <v>16892</v>
      </c>
      <c r="P193" s="45">
        <f>J186+J187+J188+J189+0</f>
        <v>168.92</v>
      </c>
    </row>
    <row r="195" spans="1:35" ht="79.8" x14ac:dyDescent="0.3">
      <c r="A195" s="34">
        <v>16</v>
      </c>
      <c r="B195" s="34" t="s">
        <v>442</v>
      </c>
      <c r="C195" s="34" t="s">
        <v>160</v>
      </c>
      <c r="D195" s="35" t="str">
        <f>Source!H119</f>
        <v>100 деревьев</v>
      </c>
      <c r="E195" s="10">
        <f>Source!I119</f>
        <v>0.01</v>
      </c>
      <c r="F195" s="37"/>
      <c r="G195" s="36"/>
      <c r="H195" s="10"/>
      <c r="I195" s="10"/>
      <c r="J195" s="37"/>
      <c r="K195" s="37"/>
      <c r="Q195">
        <f>ROUND((Source!DN119/100)*ROUND((ROUND((Source!AF119*Source!AV119*Source!I119),2)),2), 2)</f>
        <v>2.02</v>
      </c>
      <c r="R195">
        <f>Source!X119</f>
        <v>77.709999999999994</v>
      </c>
      <c r="S195">
        <f>ROUND((Source!DO119/100)*ROUND((ROUND((Source!AF119*Source!AV119*Source!I119),2)),2), 2)</f>
        <v>1.49</v>
      </c>
      <c r="T195">
        <f>Source!Y119</f>
        <v>42.48</v>
      </c>
      <c r="U195">
        <f>ROUND((175/100)*ROUND((ROUND((Source!AE119*Source!AV119*Source!I119),2)),2), 2)</f>
        <v>0</v>
      </c>
      <c r="V195">
        <f>ROUND((160/100)*ROUND(ROUND((ROUND((Source!AE119*Source!AV119*Source!I119),2)*Source!BS119),2), 2), 2)</f>
        <v>0</v>
      </c>
      <c r="AI195">
        <v>0</v>
      </c>
    </row>
    <row r="196" spans="1:35" x14ac:dyDescent="0.25">
      <c r="C196" s="49" t="str">
        <f>"Объем: "&amp;Source!I119&amp;"=1/"&amp;"100"</f>
        <v>Объем: 0,01=1/100</v>
      </c>
    </row>
    <row r="197" spans="1:35" ht="28.2" x14ac:dyDescent="0.3">
      <c r="A197" s="34"/>
      <c r="B197" s="34"/>
      <c r="C197" s="34" t="s">
        <v>429</v>
      </c>
      <c r="D197" s="35"/>
      <c r="E197" s="10"/>
      <c r="F197" s="37">
        <f>Source!AO119</f>
        <v>321.98</v>
      </c>
      <c r="G197" s="36" t="str">
        <f>Source!DG119</f>
        <v>*0,86)*0,8</v>
      </c>
      <c r="H197" s="10">
        <f>Source!AV119</f>
        <v>1</v>
      </c>
      <c r="I197" s="10">
        <f>IF(Source!BA119&lt;&gt; 0, Source!BA119, 1)</f>
        <v>46.67</v>
      </c>
      <c r="J197" s="37">
        <f>Source!S119</f>
        <v>103.61</v>
      </c>
      <c r="K197" s="37"/>
    </row>
    <row r="198" spans="1:35" ht="28.2" x14ac:dyDescent="0.3">
      <c r="A198" s="34"/>
      <c r="B198" s="34"/>
      <c r="C198" s="34" t="s">
        <v>438</v>
      </c>
      <c r="D198" s="35"/>
      <c r="E198" s="10"/>
      <c r="F198" s="37">
        <f>Source!AM119</f>
        <v>39.65</v>
      </c>
      <c r="G198" s="36" t="str">
        <f>Source!DE119</f>
        <v>*0,86)*0,7</v>
      </c>
      <c r="H198" s="10">
        <f>Source!AV119</f>
        <v>1</v>
      </c>
      <c r="I198" s="10">
        <f>IF(Source!BB119&lt;&gt; 0, Source!BB119, 1)</f>
        <v>8.81</v>
      </c>
      <c r="J198" s="37">
        <f>Source!Q119</f>
        <v>2.11</v>
      </c>
      <c r="K198" s="37"/>
    </row>
    <row r="199" spans="1:35" ht="14.4" x14ac:dyDescent="0.3">
      <c r="A199" s="34"/>
      <c r="B199" s="34"/>
      <c r="C199" s="34" t="s">
        <v>430</v>
      </c>
      <c r="D199" s="35" t="s">
        <v>431</v>
      </c>
      <c r="E199" s="10">
        <f>Source!BZ119</f>
        <v>75</v>
      </c>
      <c r="F199" s="37"/>
      <c r="G199" s="36"/>
      <c r="H199" s="10"/>
      <c r="I199" s="10"/>
      <c r="J199" s="37">
        <f>SUM(R195:R198)</f>
        <v>77.709999999999994</v>
      </c>
      <c r="K199" s="37"/>
    </row>
    <row r="200" spans="1:35" ht="14.4" x14ac:dyDescent="0.3">
      <c r="A200" s="34"/>
      <c r="B200" s="34"/>
      <c r="C200" s="34" t="s">
        <v>432</v>
      </c>
      <c r="D200" s="35" t="s">
        <v>431</v>
      </c>
      <c r="E200" s="10">
        <f>Source!CA119</f>
        <v>41</v>
      </c>
      <c r="F200" s="37"/>
      <c r="G200" s="36"/>
      <c r="H200" s="10"/>
      <c r="I200" s="10"/>
      <c r="J200" s="37">
        <f>SUM(T195:T199)</f>
        <v>42.48</v>
      </c>
      <c r="K200" s="37"/>
    </row>
    <row r="201" spans="1:35" ht="14.4" x14ac:dyDescent="0.3">
      <c r="A201" s="38"/>
      <c r="B201" s="38"/>
      <c r="C201" s="38" t="s">
        <v>433</v>
      </c>
      <c r="D201" s="39" t="s">
        <v>434</v>
      </c>
      <c r="E201" s="40">
        <f>Source!AQ119</f>
        <v>28.8</v>
      </c>
      <c r="F201" s="41"/>
      <c r="G201" s="42" t="str">
        <f>Source!DI119</f>
        <v>*0,8</v>
      </c>
      <c r="H201" s="40">
        <f>Source!AV119</f>
        <v>1</v>
      </c>
      <c r="I201" s="40"/>
      <c r="J201" s="41"/>
      <c r="K201" s="41">
        <f>Source!U119</f>
        <v>0.23040000000000002</v>
      </c>
    </row>
    <row r="202" spans="1:35" ht="13.8" x14ac:dyDescent="0.25">
      <c r="C202" s="22" t="s">
        <v>435</v>
      </c>
      <c r="I202" s="43">
        <f>J197+J198+J199+J200+0-0-0</f>
        <v>225.91</v>
      </c>
      <c r="J202" s="43"/>
    </row>
    <row r="203" spans="1:35" ht="13.8" x14ac:dyDescent="0.25">
      <c r="C203" s="22" t="s">
        <v>436</v>
      </c>
      <c r="I203" s="44">
        <f>0+0</f>
        <v>0</v>
      </c>
      <c r="J203" s="44"/>
    </row>
    <row r="204" spans="1:35" ht="13.8" x14ac:dyDescent="0.25">
      <c r="C204" s="22" t="s">
        <v>437</v>
      </c>
      <c r="I204" s="44">
        <f>J197+J198+J199+J200+0</f>
        <v>225.91</v>
      </c>
      <c r="J204" s="44"/>
      <c r="K204" s="46">
        <f>IF(Source!I119&lt;&gt;0, ROUND(I204/Source!I119, 2), 0)</f>
        <v>22591</v>
      </c>
      <c r="P204" s="45">
        <f>J197+J198+J199+J200+0</f>
        <v>225.91</v>
      </c>
    </row>
    <row r="206" spans="1:35" ht="79.8" x14ac:dyDescent="0.3">
      <c r="A206" s="34">
        <v>17</v>
      </c>
      <c r="B206" s="34" t="s">
        <v>443</v>
      </c>
      <c r="C206" s="34" t="s">
        <v>164</v>
      </c>
      <c r="D206" s="35" t="str">
        <f>Source!H120</f>
        <v>100 деревьев</v>
      </c>
      <c r="E206" s="10">
        <f>Source!I120</f>
        <v>0.01</v>
      </c>
      <c r="F206" s="37"/>
      <c r="G206" s="36"/>
      <c r="H206" s="10"/>
      <c r="I206" s="10"/>
      <c r="J206" s="37"/>
      <c r="K206" s="37"/>
      <c r="Q206">
        <f>ROUND((Source!DN120/100)*ROUND((ROUND((Source!AF120*Source!AV120*Source!I120),2)),2), 2)</f>
        <v>2.7</v>
      </c>
      <c r="R206">
        <f>Source!X120</f>
        <v>103.96</v>
      </c>
      <c r="S206">
        <f>ROUND((Source!DO120/100)*ROUND((ROUND((Source!AF120*Source!AV120*Source!I120),2)),2), 2)</f>
        <v>1.99</v>
      </c>
      <c r="T206">
        <f>Source!Y120</f>
        <v>56.83</v>
      </c>
      <c r="U206">
        <f>ROUND((175/100)*ROUND((ROUND((Source!AE120*Source!AV120*Source!I120),2)),2), 2)</f>
        <v>0</v>
      </c>
      <c r="V206">
        <f>ROUND((160/100)*ROUND(ROUND((ROUND((Source!AE120*Source!AV120*Source!I120),2)*Source!BS120),2), 2), 2)</f>
        <v>0</v>
      </c>
      <c r="AI206">
        <v>0</v>
      </c>
    </row>
    <row r="207" spans="1:35" x14ac:dyDescent="0.25">
      <c r="C207" s="49" t="str">
        <f>"Объем: "&amp;Source!I120&amp;"=1/"&amp;"100"</f>
        <v>Объем: 0,01=1/100</v>
      </c>
    </row>
    <row r="208" spans="1:35" ht="28.2" x14ac:dyDescent="0.3">
      <c r="A208" s="34"/>
      <c r="B208" s="34"/>
      <c r="C208" s="34" t="s">
        <v>429</v>
      </c>
      <c r="D208" s="35"/>
      <c r="E208" s="10"/>
      <c r="F208" s="37">
        <f>Source!AO120</f>
        <v>431.55</v>
      </c>
      <c r="G208" s="36" t="str">
        <f>Source!DG120</f>
        <v>*0,86)*0,8</v>
      </c>
      <c r="H208" s="10">
        <f>Source!AV120</f>
        <v>1</v>
      </c>
      <c r="I208" s="10">
        <f>IF(Source!BA120&lt;&gt; 0, Source!BA120, 1)</f>
        <v>46.67</v>
      </c>
      <c r="J208" s="37">
        <f>Source!S120</f>
        <v>138.61000000000001</v>
      </c>
      <c r="K208" s="37"/>
    </row>
    <row r="209" spans="1:35" ht="28.2" x14ac:dyDescent="0.3">
      <c r="A209" s="34"/>
      <c r="B209" s="34"/>
      <c r="C209" s="34" t="s">
        <v>438</v>
      </c>
      <c r="D209" s="35"/>
      <c r="E209" s="10"/>
      <c r="F209" s="37">
        <f>Source!AM120</f>
        <v>53.15</v>
      </c>
      <c r="G209" s="36" t="str">
        <f>Source!DE120</f>
        <v>*0,86)*0,7</v>
      </c>
      <c r="H209" s="10">
        <f>Source!AV120</f>
        <v>1</v>
      </c>
      <c r="I209" s="10">
        <f>IF(Source!BB120&lt;&gt; 0, Source!BB120, 1)</f>
        <v>8.81</v>
      </c>
      <c r="J209" s="37">
        <f>Source!Q120</f>
        <v>2.82</v>
      </c>
      <c r="K209" s="37"/>
    </row>
    <row r="210" spans="1:35" ht="14.4" x14ac:dyDescent="0.3">
      <c r="A210" s="34"/>
      <c r="B210" s="34"/>
      <c r="C210" s="34" t="s">
        <v>430</v>
      </c>
      <c r="D210" s="35" t="s">
        <v>431</v>
      </c>
      <c r="E210" s="10">
        <f>Source!BZ120</f>
        <v>75</v>
      </c>
      <c r="F210" s="37"/>
      <c r="G210" s="36"/>
      <c r="H210" s="10"/>
      <c r="I210" s="10"/>
      <c r="J210" s="37">
        <f>SUM(R206:R209)</f>
        <v>103.96</v>
      </c>
      <c r="K210" s="37"/>
    </row>
    <row r="211" spans="1:35" ht="14.4" x14ac:dyDescent="0.3">
      <c r="A211" s="34"/>
      <c r="B211" s="34"/>
      <c r="C211" s="34" t="s">
        <v>432</v>
      </c>
      <c r="D211" s="35" t="s">
        <v>431</v>
      </c>
      <c r="E211" s="10">
        <f>Source!CA120</f>
        <v>41</v>
      </c>
      <c r="F211" s="37"/>
      <c r="G211" s="36"/>
      <c r="H211" s="10"/>
      <c r="I211" s="10"/>
      <c r="J211" s="37">
        <f>SUM(T206:T210)</f>
        <v>56.83</v>
      </c>
      <c r="K211" s="37"/>
    </row>
    <row r="212" spans="1:35" ht="14.4" x14ac:dyDescent="0.3">
      <c r="A212" s="38"/>
      <c r="B212" s="38"/>
      <c r="C212" s="38" t="s">
        <v>433</v>
      </c>
      <c r="D212" s="39" t="s">
        <v>434</v>
      </c>
      <c r="E212" s="40">
        <f>Source!AQ120</f>
        <v>38.6</v>
      </c>
      <c r="F212" s="41"/>
      <c r="G212" s="42" t="str">
        <f>Source!DI120</f>
        <v>*0,8</v>
      </c>
      <c r="H212" s="40">
        <f>Source!AV120</f>
        <v>1</v>
      </c>
      <c r="I212" s="40"/>
      <c r="J212" s="41"/>
      <c r="K212" s="41">
        <f>Source!U120</f>
        <v>0.30880000000000002</v>
      </c>
    </row>
    <row r="213" spans="1:35" ht="13.8" x14ac:dyDescent="0.25">
      <c r="C213" s="22" t="s">
        <v>435</v>
      </c>
      <c r="I213" s="43">
        <f>J208+J209+J210+J211+0-0-0</f>
        <v>302.21999999999997</v>
      </c>
      <c r="J213" s="43"/>
    </row>
    <row r="214" spans="1:35" ht="13.8" x14ac:dyDescent="0.25">
      <c r="C214" s="22" t="s">
        <v>436</v>
      </c>
      <c r="I214" s="44">
        <f>0+0</f>
        <v>0</v>
      </c>
      <c r="J214" s="44"/>
    </row>
    <row r="215" spans="1:35" ht="13.8" x14ac:dyDescent="0.25">
      <c r="C215" s="22" t="s">
        <v>437</v>
      </c>
      <c r="I215" s="44">
        <f>J208+J209+J210+J211+0</f>
        <v>302.21999999999997</v>
      </c>
      <c r="J215" s="44"/>
      <c r="K215" s="46">
        <f>IF(Source!I120&lt;&gt;0, ROUND(I215/Source!I120, 2), 0)</f>
        <v>30222</v>
      </c>
      <c r="P215" s="45">
        <f>J208+J209+J210+J211+0</f>
        <v>302.21999999999997</v>
      </c>
    </row>
    <row r="217" spans="1:35" ht="79.8" x14ac:dyDescent="0.3">
      <c r="A217" s="34">
        <v>18</v>
      </c>
      <c r="B217" s="34" t="s">
        <v>444</v>
      </c>
      <c r="C217" s="34" t="s">
        <v>168</v>
      </c>
      <c r="D217" s="35" t="str">
        <f>Source!H121</f>
        <v>100 деревьев</v>
      </c>
      <c r="E217" s="10">
        <f>Source!I121</f>
        <v>0.01</v>
      </c>
      <c r="F217" s="37"/>
      <c r="G217" s="36"/>
      <c r="H217" s="10"/>
      <c r="I217" s="10"/>
      <c r="J217" s="37"/>
      <c r="K217" s="37"/>
      <c r="Q217">
        <f>ROUND((Source!DN121/100)*ROUND((ROUND((Source!AF121*Source!AV121*Source!I121),2)),2), 2)</f>
        <v>3.39</v>
      </c>
      <c r="R217">
        <f>Source!X121</f>
        <v>130.56</v>
      </c>
      <c r="S217">
        <f>ROUND((Source!DO121/100)*ROUND((ROUND((Source!AF121*Source!AV121*Source!I121),2)),2), 2)</f>
        <v>2.5</v>
      </c>
      <c r="T217">
        <f>Source!Y121</f>
        <v>71.37</v>
      </c>
      <c r="U217">
        <f>ROUND((175/100)*ROUND((ROUND((Source!AE121*Source!AV121*Source!I121),2)),2), 2)</f>
        <v>0</v>
      </c>
      <c r="V217">
        <f>ROUND((160/100)*ROUND(ROUND((ROUND((Source!AE121*Source!AV121*Source!I121),2)*Source!BS121),2), 2), 2)</f>
        <v>0</v>
      </c>
      <c r="AI217">
        <v>0</v>
      </c>
    </row>
    <row r="218" spans="1:35" x14ac:dyDescent="0.25">
      <c r="C218" s="49" t="str">
        <f>"Объем: "&amp;Source!I121&amp;"=1/"&amp;"100"</f>
        <v>Объем: 0,01=1/100</v>
      </c>
    </row>
    <row r="219" spans="1:35" ht="28.2" x14ac:dyDescent="0.3">
      <c r="A219" s="34"/>
      <c r="B219" s="34"/>
      <c r="C219" s="34" t="s">
        <v>429</v>
      </c>
      <c r="D219" s="35"/>
      <c r="E219" s="10"/>
      <c r="F219" s="37">
        <f>Source!AO121</f>
        <v>542.23</v>
      </c>
      <c r="G219" s="36" t="str">
        <f>Source!DG121</f>
        <v>*0,86)*0,8</v>
      </c>
      <c r="H219" s="10">
        <f>Source!AV121</f>
        <v>1</v>
      </c>
      <c r="I219" s="10">
        <f>IF(Source!BA121&lt;&gt; 0, Source!BA121, 1)</f>
        <v>46.67</v>
      </c>
      <c r="J219" s="37">
        <f>Source!S121</f>
        <v>174.08</v>
      </c>
      <c r="K219" s="37"/>
    </row>
    <row r="220" spans="1:35" ht="28.2" x14ac:dyDescent="0.3">
      <c r="A220" s="34"/>
      <c r="B220" s="34"/>
      <c r="C220" s="34" t="s">
        <v>438</v>
      </c>
      <c r="D220" s="35"/>
      <c r="E220" s="10"/>
      <c r="F220" s="37">
        <f>Source!AM121</f>
        <v>66.78</v>
      </c>
      <c r="G220" s="36" t="str">
        <f>Source!DE121</f>
        <v>*0,86)*0,7</v>
      </c>
      <c r="H220" s="10">
        <f>Source!AV121</f>
        <v>1</v>
      </c>
      <c r="I220" s="10">
        <f>IF(Source!BB121&lt;&gt; 0, Source!BB121, 1)</f>
        <v>8.81</v>
      </c>
      <c r="J220" s="37">
        <f>Source!Q121</f>
        <v>3.52</v>
      </c>
      <c r="K220" s="37"/>
    </row>
    <row r="221" spans="1:35" ht="14.4" x14ac:dyDescent="0.3">
      <c r="A221" s="34"/>
      <c r="B221" s="34"/>
      <c r="C221" s="34" t="s">
        <v>430</v>
      </c>
      <c r="D221" s="35" t="s">
        <v>431</v>
      </c>
      <c r="E221" s="10">
        <f>Source!BZ121</f>
        <v>75</v>
      </c>
      <c r="F221" s="37"/>
      <c r="G221" s="36"/>
      <c r="H221" s="10"/>
      <c r="I221" s="10"/>
      <c r="J221" s="37">
        <f>SUM(R217:R220)</f>
        <v>130.56</v>
      </c>
      <c r="K221" s="37"/>
    </row>
    <row r="222" spans="1:35" ht="14.4" x14ac:dyDescent="0.3">
      <c r="A222" s="34"/>
      <c r="B222" s="34"/>
      <c r="C222" s="34" t="s">
        <v>432</v>
      </c>
      <c r="D222" s="35" t="s">
        <v>431</v>
      </c>
      <c r="E222" s="10">
        <f>Source!CA121</f>
        <v>41</v>
      </c>
      <c r="F222" s="37"/>
      <c r="G222" s="36"/>
      <c r="H222" s="10"/>
      <c r="I222" s="10"/>
      <c r="J222" s="37">
        <f>SUM(T217:T221)</f>
        <v>71.37</v>
      </c>
      <c r="K222" s="37"/>
    </row>
    <row r="223" spans="1:35" ht="14.4" x14ac:dyDescent="0.3">
      <c r="A223" s="38"/>
      <c r="B223" s="38"/>
      <c r="C223" s="38" t="s">
        <v>433</v>
      </c>
      <c r="D223" s="39" t="s">
        <v>434</v>
      </c>
      <c r="E223" s="40">
        <f>Source!AQ121</f>
        <v>48.5</v>
      </c>
      <c r="F223" s="41"/>
      <c r="G223" s="42" t="str">
        <f>Source!DI121</f>
        <v>*0,8</v>
      </c>
      <c r="H223" s="40">
        <f>Source!AV121</f>
        <v>1</v>
      </c>
      <c r="I223" s="40"/>
      <c r="J223" s="41"/>
      <c r="K223" s="41">
        <f>Source!U121</f>
        <v>0.38800000000000007</v>
      </c>
    </row>
    <row r="224" spans="1:35" ht="13.8" x14ac:dyDescent="0.25">
      <c r="C224" s="22" t="s">
        <v>435</v>
      </c>
      <c r="I224" s="43">
        <f>J219+J220+J221+J222+0-0-0</f>
        <v>379.53000000000003</v>
      </c>
      <c r="J224" s="43"/>
    </row>
    <row r="225" spans="1:35" ht="13.8" x14ac:dyDescent="0.25">
      <c r="C225" s="22" t="s">
        <v>436</v>
      </c>
      <c r="I225" s="44">
        <f>0+0</f>
        <v>0</v>
      </c>
      <c r="J225" s="44"/>
    </row>
    <row r="226" spans="1:35" ht="13.8" x14ac:dyDescent="0.25">
      <c r="C226" s="22" t="s">
        <v>437</v>
      </c>
      <c r="I226" s="44">
        <f>J219+J220+J221+J222+0</f>
        <v>379.53000000000003</v>
      </c>
      <c r="J226" s="44"/>
      <c r="K226" s="46">
        <f>IF(Source!I121&lt;&gt;0, ROUND(I226/Source!I121, 2), 0)</f>
        <v>37953</v>
      </c>
      <c r="P226" s="45">
        <f>J219+J220+J221+J222+0</f>
        <v>379.53000000000003</v>
      </c>
    </row>
    <row r="228" spans="1:35" ht="79.8" x14ac:dyDescent="0.3">
      <c r="A228" s="34">
        <v>19</v>
      </c>
      <c r="B228" s="34" t="s">
        <v>445</v>
      </c>
      <c r="C228" s="34" t="s">
        <v>172</v>
      </c>
      <c r="D228" s="35" t="str">
        <f>Source!H122</f>
        <v>100 деревьев</v>
      </c>
      <c r="E228" s="10">
        <f>Source!I122</f>
        <v>0.01</v>
      </c>
      <c r="F228" s="37"/>
      <c r="G228" s="36"/>
      <c r="H228" s="10"/>
      <c r="I228" s="10"/>
      <c r="J228" s="37"/>
      <c r="K228" s="37"/>
      <c r="Q228">
        <f>ROUND((Source!DN122/100)*ROUND((ROUND((Source!AF122*Source!AV122*Source!I122),2)),2), 2)</f>
        <v>5.63</v>
      </c>
      <c r="R228">
        <f>Source!X122</f>
        <v>216.67</v>
      </c>
      <c r="S228">
        <f>ROUND((Source!DO122/100)*ROUND((ROUND((Source!AF122*Source!AV122*Source!I122),2)),2), 2)</f>
        <v>4.1500000000000004</v>
      </c>
      <c r="T228">
        <f>Source!Y122</f>
        <v>118.44</v>
      </c>
      <c r="U228">
        <f>ROUND((175/100)*ROUND((ROUND((Source!AE122*Source!AV122*Source!I122),2)),2), 2)</f>
        <v>0</v>
      </c>
      <c r="V228">
        <f>ROUND((160/100)*ROUND(ROUND((ROUND((Source!AE122*Source!AV122*Source!I122),2)*Source!BS122),2), 2), 2)</f>
        <v>0</v>
      </c>
      <c r="AI228">
        <v>0</v>
      </c>
    </row>
    <row r="229" spans="1:35" x14ac:dyDescent="0.25">
      <c r="C229" s="49" t="str">
        <f>"Объем: "&amp;Source!I122&amp;"=1/"&amp;"100"</f>
        <v>Объем: 0,01=1/100</v>
      </c>
    </row>
    <row r="230" spans="1:35" ht="28.2" x14ac:dyDescent="0.3">
      <c r="A230" s="34"/>
      <c r="B230" s="34"/>
      <c r="C230" s="34" t="s">
        <v>429</v>
      </c>
      <c r="D230" s="35"/>
      <c r="E230" s="10"/>
      <c r="F230" s="37">
        <f>Source!AO122</f>
        <v>899.99</v>
      </c>
      <c r="G230" s="36" t="str">
        <f>Source!DG122</f>
        <v>*0,86)*0,8</v>
      </c>
      <c r="H230" s="10">
        <f>Source!AV122</f>
        <v>1</v>
      </c>
      <c r="I230" s="10">
        <f>IF(Source!BA122&lt;&gt; 0, Source!BA122, 1)</f>
        <v>46.67</v>
      </c>
      <c r="J230" s="37">
        <f>Source!S122</f>
        <v>288.89</v>
      </c>
      <c r="K230" s="37"/>
    </row>
    <row r="231" spans="1:35" ht="28.2" x14ac:dyDescent="0.3">
      <c r="A231" s="34"/>
      <c r="B231" s="34"/>
      <c r="C231" s="34" t="s">
        <v>438</v>
      </c>
      <c r="D231" s="35"/>
      <c r="E231" s="10"/>
      <c r="F231" s="37">
        <f>Source!AM122</f>
        <v>110.81</v>
      </c>
      <c r="G231" s="36" t="str">
        <f>Source!DE122</f>
        <v>*0,86)*0,7</v>
      </c>
      <c r="H231" s="10">
        <f>Source!AV122</f>
        <v>1</v>
      </c>
      <c r="I231" s="10">
        <f>IF(Source!BB122&lt;&gt; 0, Source!BB122, 1)</f>
        <v>8.81</v>
      </c>
      <c r="J231" s="37">
        <f>Source!Q122</f>
        <v>5.9</v>
      </c>
      <c r="K231" s="37"/>
    </row>
    <row r="232" spans="1:35" ht="14.4" x14ac:dyDescent="0.3">
      <c r="A232" s="34"/>
      <c r="B232" s="34"/>
      <c r="C232" s="34" t="s">
        <v>430</v>
      </c>
      <c r="D232" s="35" t="s">
        <v>431</v>
      </c>
      <c r="E232" s="10">
        <f>Source!BZ122</f>
        <v>75</v>
      </c>
      <c r="F232" s="37"/>
      <c r="G232" s="36"/>
      <c r="H232" s="10"/>
      <c r="I232" s="10"/>
      <c r="J232" s="37">
        <f>SUM(R228:R231)</f>
        <v>216.67</v>
      </c>
      <c r="K232" s="37"/>
    </row>
    <row r="233" spans="1:35" ht="14.4" x14ac:dyDescent="0.3">
      <c r="A233" s="34"/>
      <c r="B233" s="34"/>
      <c r="C233" s="34" t="s">
        <v>432</v>
      </c>
      <c r="D233" s="35" t="s">
        <v>431</v>
      </c>
      <c r="E233" s="10">
        <f>Source!CA122</f>
        <v>41</v>
      </c>
      <c r="F233" s="37"/>
      <c r="G233" s="36"/>
      <c r="H233" s="10"/>
      <c r="I233" s="10"/>
      <c r="J233" s="37">
        <f>SUM(T228:T232)</f>
        <v>118.44</v>
      </c>
      <c r="K233" s="37"/>
    </row>
    <row r="234" spans="1:35" ht="14.4" x14ac:dyDescent="0.3">
      <c r="A234" s="38"/>
      <c r="B234" s="38"/>
      <c r="C234" s="38" t="s">
        <v>433</v>
      </c>
      <c r="D234" s="39" t="s">
        <v>434</v>
      </c>
      <c r="E234" s="40">
        <f>Source!AQ122</f>
        <v>80.5</v>
      </c>
      <c r="F234" s="41"/>
      <c r="G234" s="42" t="str">
        <f>Source!DI122</f>
        <v>*0,8</v>
      </c>
      <c r="H234" s="40">
        <f>Source!AV122</f>
        <v>1</v>
      </c>
      <c r="I234" s="40"/>
      <c r="J234" s="41"/>
      <c r="K234" s="41">
        <f>Source!U122</f>
        <v>0.64400000000000002</v>
      </c>
    </row>
    <row r="235" spans="1:35" ht="13.8" x14ac:dyDescent="0.25">
      <c r="C235" s="22" t="s">
        <v>435</v>
      </c>
      <c r="I235" s="43">
        <f>J230+J231+J232+J233+0-0-0</f>
        <v>629.89999999999986</v>
      </c>
      <c r="J235" s="43"/>
    </row>
    <row r="236" spans="1:35" ht="13.8" x14ac:dyDescent="0.25">
      <c r="C236" s="22" t="s">
        <v>436</v>
      </c>
      <c r="I236" s="44">
        <f>0+0</f>
        <v>0</v>
      </c>
      <c r="J236" s="44"/>
    </row>
    <row r="237" spans="1:35" ht="13.8" x14ac:dyDescent="0.25">
      <c r="C237" s="22" t="s">
        <v>437</v>
      </c>
      <c r="I237" s="44">
        <f>J230+J231+J232+J233+0</f>
        <v>629.89999999999986</v>
      </c>
      <c r="J237" s="44"/>
      <c r="K237" s="46">
        <f>IF(Source!I122&lt;&gt;0, ROUND(I237/Source!I122, 2), 0)</f>
        <v>62990</v>
      </c>
      <c r="P237" s="45">
        <f>J230+J231+J232+J233+0</f>
        <v>629.89999999999986</v>
      </c>
    </row>
    <row r="239" spans="1:35" ht="79.8" x14ac:dyDescent="0.3">
      <c r="A239" s="34">
        <v>20</v>
      </c>
      <c r="B239" s="34" t="s">
        <v>446</v>
      </c>
      <c r="C239" s="34" t="s">
        <v>176</v>
      </c>
      <c r="D239" s="35" t="str">
        <f>Source!H123</f>
        <v>100 деревьев</v>
      </c>
      <c r="E239" s="10">
        <f>Source!I123</f>
        <v>0.01</v>
      </c>
      <c r="F239" s="37"/>
      <c r="G239" s="36"/>
      <c r="H239" s="10"/>
      <c r="I239" s="10"/>
      <c r="J239" s="37"/>
      <c r="K239" s="37"/>
      <c r="Q239">
        <f>ROUND((Source!DN123/100)*ROUND((ROUND((Source!AF123*Source!AV123*Source!I123),2)),2), 2)</f>
        <v>1.77</v>
      </c>
      <c r="R239">
        <f>Source!X123</f>
        <v>68.260000000000005</v>
      </c>
      <c r="S239">
        <f>ROUND((Source!DO123/100)*ROUND((ROUND((Source!AF123*Source!AV123*Source!I123),2)),2), 2)</f>
        <v>1.31</v>
      </c>
      <c r="T239">
        <f>Source!Y123</f>
        <v>37.31</v>
      </c>
      <c r="U239">
        <f>ROUND((175/100)*ROUND((ROUND((Source!AE123*Source!AV123*Source!I123),2)),2), 2)</f>
        <v>0</v>
      </c>
      <c r="V239">
        <f>ROUND((160/100)*ROUND(ROUND((ROUND((Source!AE123*Source!AV123*Source!I123),2)*Source!BS123),2), 2), 2)</f>
        <v>0</v>
      </c>
      <c r="AI239">
        <v>0</v>
      </c>
    </row>
    <row r="240" spans="1:35" x14ac:dyDescent="0.25">
      <c r="C240" s="49" t="str">
        <f>"Объем: "&amp;Source!I123&amp;"=1/"&amp;"100"</f>
        <v>Объем: 0,01=1/100</v>
      </c>
    </row>
    <row r="241" spans="1:35" ht="28.2" x14ac:dyDescent="0.3">
      <c r="A241" s="34"/>
      <c r="B241" s="34"/>
      <c r="C241" s="34" t="s">
        <v>429</v>
      </c>
      <c r="D241" s="35"/>
      <c r="E241" s="10"/>
      <c r="F241" s="37">
        <f>Source!AO123</f>
        <v>283.97000000000003</v>
      </c>
      <c r="G241" s="36" t="str">
        <f>Source!DG123</f>
        <v>*0,86)*0,8</v>
      </c>
      <c r="H241" s="10">
        <f>Source!AV123</f>
        <v>1</v>
      </c>
      <c r="I241" s="10">
        <f>IF(Source!BA123&lt;&gt; 0, Source!BA123, 1)</f>
        <v>46.67</v>
      </c>
      <c r="J241" s="37">
        <f>Source!S123</f>
        <v>91.01</v>
      </c>
      <c r="K241" s="37"/>
    </row>
    <row r="242" spans="1:35" ht="28.2" x14ac:dyDescent="0.3">
      <c r="A242" s="34"/>
      <c r="B242" s="34"/>
      <c r="C242" s="34" t="s">
        <v>438</v>
      </c>
      <c r="D242" s="35"/>
      <c r="E242" s="10"/>
      <c r="F242" s="37">
        <f>Source!AM123</f>
        <v>34.979999999999997</v>
      </c>
      <c r="G242" s="36" t="str">
        <f>Source!DE123</f>
        <v>*0,86)*0,7</v>
      </c>
      <c r="H242" s="10">
        <f>Source!AV123</f>
        <v>1</v>
      </c>
      <c r="I242" s="10">
        <f>IF(Source!BB123&lt;&gt; 0, Source!BB123, 1)</f>
        <v>8.81</v>
      </c>
      <c r="J242" s="37">
        <f>Source!Q123</f>
        <v>1.85</v>
      </c>
      <c r="K242" s="37"/>
    </row>
    <row r="243" spans="1:35" ht="14.4" x14ac:dyDescent="0.3">
      <c r="A243" s="34"/>
      <c r="B243" s="34"/>
      <c r="C243" s="34" t="s">
        <v>430</v>
      </c>
      <c r="D243" s="35" t="s">
        <v>431</v>
      </c>
      <c r="E243" s="10">
        <f>Source!BZ123</f>
        <v>75</v>
      </c>
      <c r="F243" s="37"/>
      <c r="G243" s="36"/>
      <c r="H243" s="10"/>
      <c r="I243" s="10"/>
      <c r="J243" s="37">
        <f>SUM(R239:R242)</f>
        <v>68.260000000000005</v>
      </c>
      <c r="K243" s="37"/>
    </row>
    <row r="244" spans="1:35" ht="14.4" x14ac:dyDescent="0.3">
      <c r="A244" s="34"/>
      <c r="B244" s="34"/>
      <c r="C244" s="34" t="s">
        <v>432</v>
      </c>
      <c r="D244" s="35" t="s">
        <v>431</v>
      </c>
      <c r="E244" s="10">
        <f>Source!CA123</f>
        <v>41</v>
      </c>
      <c r="F244" s="37"/>
      <c r="G244" s="36"/>
      <c r="H244" s="10"/>
      <c r="I244" s="10"/>
      <c r="J244" s="37">
        <f>SUM(T239:T243)</f>
        <v>37.31</v>
      </c>
      <c r="K244" s="37"/>
    </row>
    <row r="245" spans="1:35" ht="14.4" x14ac:dyDescent="0.3">
      <c r="A245" s="38"/>
      <c r="B245" s="38"/>
      <c r="C245" s="38" t="s">
        <v>433</v>
      </c>
      <c r="D245" s="39" t="s">
        <v>434</v>
      </c>
      <c r="E245" s="40">
        <f>Source!AQ123</f>
        <v>25.4</v>
      </c>
      <c r="F245" s="41"/>
      <c r="G245" s="42" t="str">
        <f>Source!DI123</f>
        <v>*0,8</v>
      </c>
      <c r="H245" s="40">
        <f>Source!AV123</f>
        <v>1</v>
      </c>
      <c r="I245" s="40"/>
      <c r="J245" s="41"/>
      <c r="K245" s="41">
        <f>Source!U123</f>
        <v>0.20320000000000002</v>
      </c>
    </row>
    <row r="246" spans="1:35" ht="13.8" x14ac:dyDescent="0.25">
      <c r="C246" s="22" t="s">
        <v>435</v>
      </c>
      <c r="I246" s="43">
        <f>J241+J242+J243+J244+0-0-0</f>
        <v>198.43</v>
      </c>
      <c r="J246" s="43"/>
    </row>
    <row r="247" spans="1:35" ht="13.8" x14ac:dyDescent="0.25">
      <c r="C247" s="22" t="s">
        <v>436</v>
      </c>
      <c r="I247" s="44">
        <f>0+0</f>
        <v>0</v>
      </c>
      <c r="J247" s="44"/>
    </row>
    <row r="248" spans="1:35" ht="13.8" x14ac:dyDescent="0.25">
      <c r="C248" s="22" t="s">
        <v>437</v>
      </c>
      <c r="I248" s="44">
        <f>J241+J242+J243+J244+0</f>
        <v>198.43</v>
      </c>
      <c r="J248" s="44"/>
      <c r="K248" s="46">
        <f>IF(Source!I123&lt;&gt;0, ROUND(I248/Source!I123, 2), 0)</f>
        <v>19843</v>
      </c>
      <c r="P248" s="45">
        <f>J241+J242+J243+J244+0</f>
        <v>198.43</v>
      </c>
    </row>
    <row r="250" spans="1:35" ht="79.8" x14ac:dyDescent="0.3">
      <c r="A250" s="34">
        <v>21</v>
      </c>
      <c r="B250" s="34" t="s">
        <v>447</v>
      </c>
      <c r="C250" s="34" t="s">
        <v>180</v>
      </c>
      <c r="D250" s="35" t="str">
        <f>Source!H124</f>
        <v>100 деревьев</v>
      </c>
      <c r="E250" s="10">
        <f>Source!I124</f>
        <v>0.01</v>
      </c>
      <c r="F250" s="37"/>
      <c r="G250" s="36"/>
      <c r="H250" s="10"/>
      <c r="I250" s="10"/>
      <c r="J250" s="37"/>
      <c r="K250" s="37"/>
      <c r="Q250">
        <f>ROUND((Source!DN124/100)*ROUND((ROUND((Source!AF124*Source!AV124*Source!I124),2)),2), 2)</f>
        <v>2.4</v>
      </c>
      <c r="R250">
        <f>Source!X124</f>
        <v>92.41</v>
      </c>
      <c r="S250">
        <f>ROUND((Source!DO124/100)*ROUND((ROUND((Source!AF124*Source!AV124*Source!I124),2)),2), 2)</f>
        <v>1.77</v>
      </c>
      <c r="T250">
        <f>Source!Y124</f>
        <v>50.52</v>
      </c>
      <c r="U250">
        <f>ROUND((175/100)*ROUND((ROUND((Source!AE124*Source!AV124*Source!I124),2)),2), 2)</f>
        <v>0</v>
      </c>
      <c r="V250">
        <f>ROUND((160/100)*ROUND(ROUND((ROUND((Source!AE124*Source!AV124*Source!I124),2)*Source!BS124),2), 2), 2)</f>
        <v>0</v>
      </c>
      <c r="AI250">
        <v>0</v>
      </c>
    </row>
    <row r="251" spans="1:35" x14ac:dyDescent="0.25">
      <c r="C251" s="49" t="str">
        <f>"Объем: "&amp;Source!I124&amp;"=1/"&amp;"100"</f>
        <v>Объем: 0,01=1/100</v>
      </c>
    </row>
    <row r="252" spans="1:35" ht="28.2" x14ac:dyDescent="0.3">
      <c r="A252" s="34"/>
      <c r="B252" s="34"/>
      <c r="C252" s="34" t="s">
        <v>429</v>
      </c>
      <c r="D252" s="35"/>
      <c r="E252" s="10"/>
      <c r="F252" s="37">
        <f>Source!AO124</f>
        <v>383.47</v>
      </c>
      <c r="G252" s="36" t="str">
        <f>Source!DG124</f>
        <v>*0,86)*0,8</v>
      </c>
      <c r="H252" s="10">
        <f>Source!AV124</f>
        <v>1</v>
      </c>
      <c r="I252" s="10">
        <f>IF(Source!BA124&lt;&gt; 0, Source!BA124, 1)</f>
        <v>46.67</v>
      </c>
      <c r="J252" s="37">
        <f>Source!S124</f>
        <v>123.21</v>
      </c>
      <c r="K252" s="37"/>
    </row>
    <row r="253" spans="1:35" ht="28.2" x14ac:dyDescent="0.3">
      <c r="A253" s="34"/>
      <c r="B253" s="34"/>
      <c r="C253" s="34" t="s">
        <v>438</v>
      </c>
      <c r="D253" s="35"/>
      <c r="E253" s="10"/>
      <c r="F253" s="37">
        <f>Source!AM124</f>
        <v>47.21</v>
      </c>
      <c r="G253" s="36" t="str">
        <f>Source!DE124</f>
        <v>*0,86)*0,7</v>
      </c>
      <c r="H253" s="10">
        <f>Source!AV124</f>
        <v>1</v>
      </c>
      <c r="I253" s="10">
        <f>IF(Source!BB124&lt;&gt; 0, Source!BB124, 1)</f>
        <v>8.81</v>
      </c>
      <c r="J253" s="37">
        <f>Source!Q124</f>
        <v>2.4700000000000002</v>
      </c>
      <c r="K253" s="37"/>
    </row>
    <row r="254" spans="1:35" ht="14.4" x14ac:dyDescent="0.3">
      <c r="A254" s="34"/>
      <c r="B254" s="34"/>
      <c r="C254" s="34" t="s">
        <v>430</v>
      </c>
      <c r="D254" s="35" t="s">
        <v>431</v>
      </c>
      <c r="E254" s="10">
        <f>Source!BZ124</f>
        <v>75</v>
      </c>
      <c r="F254" s="37"/>
      <c r="G254" s="36"/>
      <c r="H254" s="10"/>
      <c r="I254" s="10"/>
      <c r="J254" s="37">
        <f>SUM(R250:R253)</f>
        <v>92.41</v>
      </c>
      <c r="K254" s="37"/>
    </row>
    <row r="255" spans="1:35" ht="14.4" x14ac:dyDescent="0.3">
      <c r="A255" s="34"/>
      <c r="B255" s="34"/>
      <c r="C255" s="34" t="s">
        <v>432</v>
      </c>
      <c r="D255" s="35" t="s">
        <v>431</v>
      </c>
      <c r="E255" s="10">
        <f>Source!CA124</f>
        <v>41</v>
      </c>
      <c r="F255" s="37"/>
      <c r="G255" s="36"/>
      <c r="H255" s="10"/>
      <c r="I255" s="10"/>
      <c r="J255" s="37">
        <f>SUM(T250:T254)</f>
        <v>50.52</v>
      </c>
      <c r="K255" s="37"/>
    </row>
    <row r="256" spans="1:35" ht="14.4" x14ac:dyDescent="0.3">
      <c r="A256" s="38"/>
      <c r="B256" s="38"/>
      <c r="C256" s="38" t="s">
        <v>433</v>
      </c>
      <c r="D256" s="39" t="s">
        <v>434</v>
      </c>
      <c r="E256" s="40">
        <f>Source!AQ124</f>
        <v>34.299999999999997</v>
      </c>
      <c r="F256" s="41"/>
      <c r="G256" s="42" t="str">
        <f>Source!DI124</f>
        <v>*0,8</v>
      </c>
      <c r="H256" s="40">
        <f>Source!AV124</f>
        <v>1</v>
      </c>
      <c r="I256" s="40"/>
      <c r="J256" s="41"/>
      <c r="K256" s="41">
        <f>Source!U124</f>
        <v>0.27439999999999998</v>
      </c>
    </row>
    <row r="257" spans="1:35" ht="13.8" x14ac:dyDescent="0.25">
      <c r="C257" s="22" t="s">
        <v>435</v>
      </c>
      <c r="I257" s="43">
        <f>J252+J253+J254+J255+0-0-0</f>
        <v>268.60999999999996</v>
      </c>
      <c r="J257" s="43"/>
    </row>
    <row r="258" spans="1:35" ht="13.8" x14ac:dyDescent="0.25">
      <c r="C258" s="22" t="s">
        <v>436</v>
      </c>
      <c r="I258" s="44">
        <f>0+0</f>
        <v>0</v>
      </c>
      <c r="J258" s="44"/>
    </row>
    <row r="259" spans="1:35" ht="13.8" x14ac:dyDescent="0.25">
      <c r="C259" s="22" t="s">
        <v>437</v>
      </c>
      <c r="I259" s="44">
        <f>J252+J253+J254+J255+0</f>
        <v>268.60999999999996</v>
      </c>
      <c r="J259" s="44"/>
      <c r="K259" s="46">
        <f>IF(Source!I124&lt;&gt;0, ROUND(I259/Source!I124, 2), 0)</f>
        <v>26861</v>
      </c>
      <c r="P259" s="45">
        <f>J252+J253+J254+J255+0</f>
        <v>268.60999999999996</v>
      </c>
    </row>
    <row r="261" spans="1:35" ht="79.8" x14ac:dyDescent="0.3">
      <c r="A261" s="34">
        <v>22</v>
      </c>
      <c r="B261" s="34" t="s">
        <v>448</v>
      </c>
      <c r="C261" s="34" t="s">
        <v>184</v>
      </c>
      <c r="D261" s="35" t="str">
        <f>Source!H125</f>
        <v>100 деревьев</v>
      </c>
      <c r="E261" s="10">
        <f>Source!I125</f>
        <v>0.01</v>
      </c>
      <c r="F261" s="37"/>
      <c r="G261" s="36"/>
      <c r="H261" s="10"/>
      <c r="I261" s="10"/>
      <c r="J261" s="37"/>
      <c r="K261" s="37"/>
      <c r="Q261">
        <f>ROUND((Source!DN125/100)*ROUND((ROUND((Source!AF125*Source!AV125*Source!I125),2)),2), 2)</f>
        <v>3.21</v>
      </c>
      <c r="R261">
        <f>Source!X125</f>
        <v>123.56</v>
      </c>
      <c r="S261">
        <f>ROUND((Source!DO125/100)*ROUND((ROUND((Source!AF125*Source!AV125*Source!I125),2)),2), 2)</f>
        <v>2.37</v>
      </c>
      <c r="T261">
        <f>Source!Y125</f>
        <v>67.55</v>
      </c>
      <c r="U261">
        <f>ROUND((175/100)*ROUND((ROUND((Source!AE125*Source!AV125*Source!I125),2)),2), 2)</f>
        <v>0</v>
      </c>
      <c r="V261">
        <f>ROUND((160/100)*ROUND(ROUND((ROUND((Source!AE125*Source!AV125*Source!I125),2)*Source!BS125),2), 2), 2)</f>
        <v>0</v>
      </c>
      <c r="AI261">
        <v>0</v>
      </c>
    </row>
    <row r="262" spans="1:35" x14ac:dyDescent="0.25">
      <c r="C262" s="49" t="str">
        <f>"Объем: "&amp;Source!I125&amp;"=1/"&amp;"100"</f>
        <v>Объем: 0,01=1/100</v>
      </c>
    </row>
    <row r="263" spans="1:35" ht="28.2" x14ac:dyDescent="0.3">
      <c r="A263" s="34"/>
      <c r="B263" s="34"/>
      <c r="C263" s="34" t="s">
        <v>429</v>
      </c>
      <c r="D263" s="35"/>
      <c r="E263" s="10"/>
      <c r="F263" s="37">
        <f>Source!AO125</f>
        <v>513.16</v>
      </c>
      <c r="G263" s="36" t="str">
        <f>Source!DG125</f>
        <v>*0,86)*0,8</v>
      </c>
      <c r="H263" s="10">
        <f>Source!AV125</f>
        <v>1</v>
      </c>
      <c r="I263" s="10">
        <f>IF(Source!BA125&lt;&gt; 0, Source!BA125, 1)</f>
        <v>46.67</v>
      </c>
      <c r="J263" s="37">
        <f>Source!S125</f>
        <v>164.75</v>
      </c>
      <c r="K263" s="37"/>
    </row>
    <row r="264" spans="1:35" ht="28.2" x14ac:dyDescent="0.3">
      <c r="A264" s="34"/>
      <c r="B264" s="34"/>
      <c r="C264" s="34" t="s">
        <v>438</v>
      </c>
      <c r="D264" s="35"/>
      <c r="E264" s="10"/>
      <c r="F264" s="37">
        <f>Source!AM125</f>
        <v>63.19</v>
      </c>
      <c r="G264" s="36" t="str">
        <f>Source!DE125</f>
        <v>*0,86)*0,7</v>
      </c>
      <c r="H264" s="10">
        <f>Source!AV125</f>
        <v>1</v>
      </c>
      <c r="I264" s="10">
        <f>IF(Source!BB125&lt;&gt; 0, Source!BB125, 1)</f>
        <v>8.81</v>
      </c>
      <c r="J264" s="37">
        <f>Source!Q125</f>
        <v>3.35</v>
      </c>
      <c r="K264" s="37"/>
    </row>
    <row r="265" spans="1:35" ht="14.4" x14ac:dyDescent="0.3">
      <c r="A265" s="34"/>
      <c r="B265" s="34"/>
      <c r="C265" s="34" t="s">
        <v>430</v>
      </c>
      <c r="D265" s="35" t="s">
        <v>431</v>
      </c>
      <c r="E265" s="10">
        <f>Source!BZ125</f>
        <v>75</v>
      </c>
      <c r="F265" s="37"/>
      <c r="G265" s="36"/>
      <c r="H265" s="10"/>
      <c r="I265" s="10"/>
      <c r="J265" s="37">
        <f>SUM(R261:R264)</f>
        <v>123.56</v>
      </c>
      <c r="K265" s="37"/>
    </row>
    <row r="266" spans="1:35" ht="14.4" x14ac:dyDescent="0.3">
      <c r="A266" s="34"/>
      <c r="B266" s="34"/>
      <c r="C266" s="34" t="s">
        <v>432</v>
      </c>
      <c r="D266" s="35" t="s">
        <v>431</v>
      </c>
      <c r="E266" s="10">
        <f>Source!CA125</f>
        <v>41</v>
      </c>
      <c r="F266" s="37"/>
      <c r="G266" s="36"/>
      <c r="H266" s="10"/>
      <c r="I266" s="10"/>
      <c r="J266" s="37">
        <f>SUM(T261:T265)</f>
        <v>67.55</v>
      </c>
      <c r="K266" s="37"/>
    </row>
    <row r="267" spans="1:35" ht="14.4" x14ac:dyDescent="0.3">
      <c r="A267" s="38"/>
      <c r="B267" s="38"/>
      <c r="C267" s="38" t="s">
        <v>433</v>
      </c>
      <c r="D267" s="39" t="s">
        <v>434</v>
      </c>
      <c r="E267" s="40">
        <f>Source!AQ125</f>
        <v>45.9</v>
      </c>
      <c r="F267" s="41"/>
      <c r="G267" s="42" t="str">
        <f>Source!DI125</f>
        <v>*0,8</v>
      </c>
      <c r="H267" s="40">
        <f>Source!AV125</f>
        <v>1</v>
      </c>
      <c r="I267" s="40"/>
      <c r="J267" s="41"/>
      <c r="K267" s="41">
        <f>Source!U125</f>
        <v>0.36719999999999997</v>
      </c>
    </row>
    <row r="268" spans="1:35" ht="13.8" x14ac:dyDescent="0.25">
      <c r="C268" s="22" t="s">
        <v>435</v>
      </c>
      <c r="I268" s="43">
        <f>J263+J264+J265+J266+0-0-0</f>
        <v>359.21</v>
      </c>
      <c r="J268" s="43"/>
    </row>
    <row r="269" spans="1:35" ht="13.8" x14ac:dyDescent="0.25">
      <c r="C269" s="22" t="s">
        <v>436</v>
      </c>
      <c r="I269" s="44">
        <f>0+0</f>
        <v>0</v>
      </c>
      <c r="J269" s="44"/>
    </row>
    <row r="270" spans="1:35" ht="13.8" x14ac:dyDescent="0.25">
      <c r="C270" s="22" t="s">
        <v>437</v>
      </c>
      <c r="I270" s="44">
        <f>J263+J264+J265+J266+0</f>
        <v>359.21</v>
      </c>
      <c r="J270" s="44"/>
      <c r="K270" s="46">
        <f>IF(Source!I125&lt;&gt;0, ROUND(I270/Source!I125, 2), 0)</f>
        <v>35921</v>
      </c>
      <c r="P270" s="45">
        <f>J263+J264+J265+J266+0</f>
        <v>359.21</v>
      </c>
    </row>
    <row r="272" spans="1:35" ht="79.8" x14ac:dyDescent="0.3">
      <c r="A272" s="34">
        <v>23</v>
      </c>
      <c r="B272" s="34" t="s">
        <v>449</v>
      </c>
      <c r="C272" s="34" t="s">
        <v>188</v>
      </c>
      <c r="D272" s="35" t="str">
        <f>Source!H126</f>
        <v>100 деревьев</v>
      </c>
      <c r="E272" s="10">
        <f>Source!I126</f>
        <v>0.01</v>
      </c>
      <c r="F272" s="37"/>
      <c r="G272" s="36"/>
      <c r="H272" s="10"/>
      <c r="I272" s="10"/>
      <c r="J272" s="37"/>
      <c r="K272" s="37"/>
      <c r="Q272">
        <f>ROUND((Source!DN126/100)*ROUND((ROUND((Source!AF126*Source!AV126*Source!I126),2)),2), 2)</f>
        <v>4.13</v>
      </c>
      <c r="R272">
        <f>Source!X126</f>
        <v>158.91</v>
      </c>
      <c r="S272">
        <f>ROUND((Source!DO126/100)*ROUND((ROUND((Source!AF126*Source!AV126*Source!I126),2)),2), 2)</f>
        <v>3.04</v>
      </c>
      <c r="T272">
        <f>Source!Y126</f>
        <v>86.87</v>
      </c>
      <c r="U272">
        <f>ROUND((175/100)*ROUND((ROUND((Source!AE126*Source!AV126*Source!I126),2)),2), 2)</f>
        <v>0</v>
      </c>
      <c r="V272">
        <f>ROUND((160/100)*ROUND(ROUND((ROUND((Source!AE126*Source!AV126*Source!I126),2)*Source!BS126),2), 2), 2)</f>
        <v>0</v>
      </c>
      <c r="AI272">
        <v>0</v>
      </c>
    </row>
    <row r="273" spans="1:35" x14ac:dyDescent="0.25">
      <c r="C273" s="49" t="str">
        <f>"Объем: "&amp;Source!I126&amp;"=1/"&amp;"100"</f>
        <v>Объем: 0,01=1/100</v>
      </c>
    </row>
    <row r="274" spans="1:35" ht="28.2" x14ac:dyDescent="0.3">
      <c r="A274" s="34"/>
      <c r="B274" s="34"/>
      <c r="C274" s="34" t="s">
        <v>429</v>
      </c>
      <c r="D274" s="35"/>
      <c r="E274" s="10"/>
      <c r="F274" s="37">
        <f>Source!AO126</f>
        <v>659.62</v>
      </c>
      <c r="G274" s="36" t="str">
        <f>Source!DG126</f>
        <v>*0,86)*0,8</v>
      </c>
      <c r="H274" s="10">
        <f>Source!AV126</f>
        <v>1</v>
      </c>
      <c r="I274" s="10">
        <f>IF(Source!BA126&lt;&gt; 0, Source!BA126, 1)</f>
        <v>46.67</v>
      </c>
      <c r="J274" s="37">
        <f>Source!S126</f>
        <v>211.88</v>
      </c>
      <c r="K274" s="37"/>
    </row>
    <row r="275" spans="1:35" ht="28.2" x14ac:dyDescent="0.3">
      <c r="A275" s="34"/>
      <c r="B275" s="34"/>
      <c r="C275" s="34" t="s">
        <v>438</v>
      </c>
      <c r="D275" s="35"/>
      <c r="E275" s="10"/>
      <c r="F275" s="37">
        <f>Source!AM126</f>
        <v>81.239999999999995</v>
      </c>
      <c r="G275" s="36" t="str">
        <f>Source!DE126</f>
        <v>*0,86)*0,7</v>
      </c>
      <c r="H275" s="10">
        <f>Source!AV126</f>
        <v>1</v>
      </c>
      <c r="I275" s="10">
        <f>IF(Source!BB126&lt;&gt; 0, Source!BB126, 1)</f>
        <v>8.81</v>
      </c>
      <c r="J275" s="37">
        <f>Source!Q126</f>
        <v>4.32</v>
      </c>
      <c r="K275" s="37"/>
    </row>
    <row r="276" spans="1:35" ht="14.4" x14ac:dyDescent="0.3">
      <c r="A276" s="34"/>
      <c r="B276" s="34"/>
      <c r="C276" s="34" t="s">
        <v>430</v>
      </c>
      <c r="D276" s="35" t="s">
        <v>431</v>
      </c>
      <c r="E276" s="10">
        <f>Source!BZ126</f>
        <v>75</v>
      </c>
      <c r="F276" s="37"/>
      <c r="G276" s="36"/>
      <c r="H276" s="10"/>
      <c r="I276" s="10"/>
      <c r="J276" s="37">
        <f>SUM(R272:R275)</f>
        <v>158.91</v>
      </c>
      <c r="K276" s="37"/>
    </row>
    <row r="277" spans="1:35" ht="14.4" x14ac:dyDescent="0.3">
      <c r="A277" s="34"/>
      <c r="B277" s="34"/>
      <c r="C277" s="34" t="s">
        <v>432</v>
      </c>
      <c r="D277" s="35" t="s">
        <v>431</v>
      </c>
      <c r="E277" s="10">
        <f>Source!CA126</f>
        <v>41</v>
      </c>
      <c r="F277" s="37"/>
      <c r="G277" s="36"/>
      <c r="H277" s="10"/>
      <c r="I277" s="10"/>
      <c r="J277" s="37">
        <f>SUM(T272:T276)</f>
        <v>86.87</v>
      </c>
      <c r="K277" s="37"/>
    </row>
    <row r="278" spans="1:35" ht="14.4" x14ac:dyDescent="0.3">
      <c r="A278" s="38"/>
      <c r="B278" s="38"/>
      <c r="C278" s="38" t="s">
        <v>433</v>
      </c>
      <c r="D278" s="39" t="s">
        <v>434</v>
      </c>
      <c r="E278" s="40">
        <f>Source!AQ126</f>
        <v>59</v>
      </c>
      <c r="F278" s="41"/>
      <c r="G278" s="42" t="str">
        <f>Source!DI126</f>
        <v>*0,8</v>
      </c>
      <c r="H278" s="40">
        <f>Source!AV126</f>
        <v>1</v>
      </c>
      <c r="I278" s="40"/>
      <c r="J278" s="41"/>
      <c r="K278" s="41">
        <f>Source!U126</f>
        <v>0.47200000000000003</v>
      </c>
    </row>
    <row r="279" spans="1:35" ht="13.8" x14ac:dyDescent="0.25">
      <c r="C279" s="22" t="s">
        <v>435</v>
      </c>
      <c r="I279" s="43">
        <f>J274+J275+J276+J277+0-0-0</f>
        <v>461.98</v>
      </c>
      <c r="J279" s="43"/>
    </row>
    <row r="280" spans="1:35" ht="13.8" x14ac:dyDescent="0.25">
      <c r="C280" s="22" t="s">
        <v>436</v>
      </c>
      <c r="I280" s="44">
        <f>0+0</f>
        <v>0</v>
      </c>
      <c r="J280" s="44"/>
    </row>
    <row r="281" spans="1:35" ht="13.8" x14ac:dyDescent="0.25">
      <c r="C281" s="22" t="s">
        <v>437</v>
      </c>
      <c r="I281" s="44">
        <f>J274+J275+J276+J277+0</f>
        <v>461.98</v>
      </c>
      <c r="J281" s="44"/>
      <c r="K281" s="46">
        <f>IF(Source!I126&lt;&gt;0, ROUND(I281/Source!I126, 2), 0)</f>
        <v>46198</v>
      </c>
      <c r="P281" s="45">
        <f>J274+J275+J276+J277+0</f>
        <v>461.98</v>
      </c>
    </row>
    <row r="283" spans="1:35" ht="79.8" x14ac:dyDescent="0.3">
      <c r="A283" s="34">
        <v>24</v>
      </c>
      <c r="B283" s="34" t="s">
        <v>450</v>
      </c>
      <c r="C283" s="34" t="s">
        <v>192</v>
      </c>
      <c r="D283" s="35" t="str">
        <f>Source!H127</f>
        <v>100 деревьев</v>
      </c>
      <c r="E283" s="10">
        <f>Source!I127</f>
        <v>0.01</v>
      </c>
      <c r="F283" s="37"/>
      <c r="G283" s="36"/>
      <c r="H283" s="10"/>
      <c r="I283" s="10"/>
      <c r="J283" s="37"/>
      <c r="K283" s="37"/>
      <c r="Q283">
        <f>ROUND((Source!DN127/100)*ROUND((ROUND((Source!AF127*Source!AV127*Source!I127),2)),2), 2)</f>
        <v>6.92</v>
      </c>
      <c r="R283">
        <f>Source!X127</f>
        <v>266.02</v>
      </c>
      <c r="S283">
        <f>ROUND((Source!DO127/100)*ROUND((ROUND((Source!AF127*Source!AV127*Source!I127),2)),2), 2)</f>
        <v>5.09</v>
      </c>
      <c r="T283">
        <f>Source!Y127</f>
        <v>145.41999999999999</v>
      </c>
      <c r="U283">
        <f>ROUND((175/100)*ROUND((ROUND((Source!AE127*Source!AV127*Source!I127),2)),2), 2)</f>
        <v>0</v>
      </c>
      <c r="V283">
        <f>ROUND((160/100)*ROUND(ROUND((ROUND((Source!AE127*Source!AV127*Source!I127),2)*Source!BS127),2), 2), 2)</f>
        <v>0</v>
      </c>
      <c r="AI283">
        <v>0</v>
      </c>
    </row>
    <row r="284" spans="1:35" x14ac:dyDescent="0.25">
      <c r="C284" s="49" t="str">
        <f>"Объем: "&amp;Source!I127&amp;"=1/"&amp;"100"</f>
        <v>Объем: 0,01=1/100</v>
      </c>
    </row>
    <row r="285" spans="1:35" ht="28.2" x14ac:dyDescent="0.3">
      <c r="A285" s="34"/>
      <c r="B285" s="34"/>
      <c r="C285" s="34" t="s">
        <v>429</v>
      </c>
      <c r="D285" s="35"/>
      <c r="E285" s="10"/>
      <c r="F285" s="37">
        <f>Source!AO127</f>
        <v>1104.58</v>
      </c>
      <c r="G285" s="36" t="str">
        <f>Source!DG127</f>
        <v>*0,86)*0,8</v>
      </c>
      <c r="H285" s="10">
        <f>Source!AV127</f>
        <v>1</v>
      </c>
      <c r="I285" s="10">
        <f>IF(Source!BA127&lt;&gt; 0, Source!BA127, 1)</f>
        <v>46.67</v>
      </c>
      <c r="J285" s="37">
        <f>Source!S127</f>
        <v>354.69</v>
      </c>
      <c r="K285" s="37"/>
    </row>
    <row r="286" spans="1:35" ht="28.2" x14ac:dyDescent="0.3">
      <c r="A286" s="34"/>
      <c r="B286" s="34"/>
      <c r="C286" s="34" t="s">
        <v>438</v>
      </c>
      <c r="D286" s="35"/>
      <c r="E286" s="10"/>
      <c r="F286" s="37">
        <f>Source!AM127</f>
        <v>136</v>
      </c>
      <c r="G286" s="36" t="str">
        <f>Source!DE127</f>
        <v>*0,86)*0,7</v>
      </c>
      <c r="H286" s="10">
        <f>Source!AV127</f>
        <v>1</v>
      </c>
      <c r="I286" s="10">
        <f>IF(Source!BB127&lt;&gt; 0, Source!BB127, 1)</f>
        <v>8.81</v>
      </c>
      <c r="J286" s="37">
        <f>Source!Q127</f>
        <v>7.22</v>
      </c>
      <c r="K286" s="37"/>
    </row>
    <row r="287" spans="1:35" ht="14.4" x14ac:dyDescent="0.3">
      <c r="A287" s="34"/>
      <c r="B287" s="34"/>
      <c r="C287" s="34" t="s">
        <v>430</v>
      </c>
      <c r="D287" s="35" t="s">
        <v>431</v>
      </c>
      <c r="E287" s="10">
        <f>Source!BZ127</f>
        <v>75</v>
      </c>
      <c r="F287" s="37"/>
      <c r="G287" s="36"/>
      <c r="H287" s="10"/>
      <c r="I287" s="10"/>
      <c r="J287" s="37">
        <f>SUM(R283:R286)</f>
        <v>266.02</v>
      </c>
      <c r="K287" s="37"/>
    </row>
    <row r="288" spans="1:35" ht="14.4" x14ac:dyDescent="0.3">
      <c r="A288" s="34"/>
      <c r="B288" s="34"/>
      <c r="C288" s="34" t="s">
        <v>432</v>
      </c>
      <c r="D288" s="35" t="s">
        <v>431</v>
      </c>
      <c r="E288" s="10">
        <f>Source!CA127</f>
        <v>41</v>
      </c>
      <c r="F288" s="37"/>
      <c r="G288" s="36"/>
      <c r="H288" s="10"/>
      <c r="I288" s="10"/>
      <c r="J288" s="37">
        <f>SUM(T283:T287)</f>
        <v>145.41999999999999</v>
      </c>
      <c r="K288" s="37"/>
    </row>
    <row r="289" spans="1:35" ht="14.4" x14ac:dyDescent="0.3">
      <c r="A289" s="38"/>
      <c r="B289" s="38"/>
      <c r="C289" s="38" t="s">
        <v>433</v>
      </c>
      <c r="D289" s="39" t="s">
        <v>434</v>
      </c>
      <c r="E289" s="40">
        <f>Source!AQ127</f>
        <v>98.8</v>
      </c>
      <c r="F289" s="41"/>
      <c r="G289" s="42" t="str">
        <f>Source!DI127</f>
        <v>*0,8</v>
      </c>
      <c r="H289" s="40">
        <f>Source!AV127</f>
        <v>1</v>
      </c>
      <c r="I289" s="40"/>
      <c r="J289" s="41"/>
      <c r="K289" s="41">
        <f>Source!U127</f>
        <v>0.7904000000000001</v>
      </c>
    </row>
    <row r="290" spans="1:35" ht="13.8" x14ac:dyDescent="0.25">
      <c r="C290" s="22" t="s">
        <v>435</v>
      </c>
      <c r="I290" s="43">
        <f>J285+J286+J287+J288+0-0-0</f>
        <v>773.35</v>
      </c>
      <c r="J290" s="43"/>
    </row>
    <row r="291" spans="1:35" ht="13.8" x14ac:dyDescent="0.25">
      <c r="C291" s="22" t="s">
        <v>436</v>
      </c>
      <c r="I291" s="44">
        <f>0+0</f>
        <v>0</v>
      </c>
      <c r="J291" s="44"/>
    </row>
    <row r="292" spans="1:35" ht="13.8" x14ac:dyDescent="0.25">
      <c r="C292" s="22" t="s">
        <v>437</v>
      </c>
      <c r="I292" s="44">
        <f>J285+J286+J287+J288+0</f>
        <v>773.35</v>
      </c>
      <c r="J292" s="44"/>
      <c r="K292" s="46">
        <f>IF(Source!I127&lt;&gt;0, ROUND(I292/Source!I127, 2), 0)</f>
        <v>77335</v>
      </c>
      <c r="P292" s="45">
        <f>J285+J286+J287+J288+0</f>
        <v>773.35</v>
      </c>
    </row>
    <row r="295" spans="1:35" hidden="1" x14ac:dyDescent="0.25">
      <c r="A295" t="s">
        <v>439</v>
      </c>
      <c r="I295">
        <f>SUM(AD183:AD294)</f>
        <v>0</v>
      </c>
    </row>
    <row r="296" spans="1:35" hidden="1" x14ac:dyDescent="0.25">
      <c r="A296" t="s">
        <v>440</v>
      </c>
      <c r="I296">
        <f>SUM(AF183:AF295)</f>
        <v>0</v>
      </c>
    </row>
    <row r="298" spans="1:35" ht="16.8" x14ac:dyDescent="0.3">
      <c r="A298" s="32" t="str">
        <f>CONCATENATE("Подраздел: ",IF(Source!G159&lt;&gt;"Новый подраздел", Source!G159, ""))</f>
        <v>Подраздел: 2.5. Трелевка</v>
      </c>
      <c r="B298" s="32"/>
      <c r="C298" s="32"/>
      <c r="D298" s="32"/>
      <c r="E298" s="32"/>
      <c r="F298" s="32"/>
      <c r="G298" s="32"/>
      <c r="H298" s="32"/>
      <c r="I298" s="32"/>
      <c r="J298" s="32"/>
      <c r="K298" s="32"/>
    </row>
    <row r="299" spans="1:35" ht="55.2" x14ac:dyDescent="0.3">
      <c r="A299" s="34">
        <v>25</v>
      </c>
      <c r="B299" s="34" t="str">
        <f>Source!F163</f>
        <v>3.1-61-1</v>
      </c>
      <c r="C299" s="34" t="s">
        <v>197</v>
      </c>
      <c r="D299" s="35" t="str">
        <f>Source!H163</f>
        <v>100 хвостов</v>
      </c>
      <c r="E299" s="10">
        <f>Source!I163</f>
        <v>0.01</v>
      </c>
      <c r="F299" s="37"/>
      <c r="G299" s="36"/>
      <c r="H299" s="10"/>
      <c r="I299" s="10"/>
      <c r="J299" s="37"/>
      <c r="K299" s="37"/>
      <c r="Q299">
        <f>ROUND((Source!DN163/100)*ROUND((ROUND((Source!AF163*Source!AV163*Source!I163),2)),2), 2)</f>
        <v>0.72</v>
      </c>
      <c r="R299">
        <f>Source!X163</f>
        <v>27.65</v>
      </c>
      <c r="S299">
        <f>ROUND((Source!DO163/100)*ROUND((ROUND((Source!AF163*Source!AV163*Source!I163),2)),2), 2)</f>
        <v>0.53</v>
      </c>
      <c r="T299">
        <f>Source!Y163</f>
        <v>15.12</v>
      </c>
      <c r="U299">
        <f>ROUND((175/100)*ROUND((ROUND((Source!AE163*Source!AV163*Source!I163),2)),2), 2)</f>
        <v>0.98</v>
      </c>
      <c r="V299">
        <f>ROUND((160/100)*ROUND(ROUND((ROUND((Source!AE163*Source!AV163*Source!I163),2)*Source!BS163),2), 2), 2)</f>
        <v>41.82</v>
      </c>
      <c r="AI299">
        <v>0</v>
      </c>
    </row>
    <row r="300" spans="1:35" x14ac:dyDescent="0.25">
      <c r="C300" s="49" t="str">
        <f>"Объем: "&amp;Source!I163&amp;"=1/"&amp;"100"</f>
        <v>Объем: 0,01=1/100</v>
      </c>
    </row>
    <row r="301" spans="1:35" ht="14.4" x14ac:dyDescent="0.3">
      <c r="A301" s="34"/>
      <c r="B301" s="34"/>
      <c r="C301" s="34" t="s">
        <v>429</v>
      </c>
      <c r="D301" s="35"/>
      <c r="E301" s="10"/>
      <c r="F301" s="37">
        <f>Source!AO163</f>
        <v>151.26</v>
      </c>
      <c r="G301" s="36" t="str">
        <f>Source!DG163</f>
        <v>*0,523</v>
      </c>
      <c r="H301" s="10">
        <f>Source!AV163</f>
        <v>1</v>
      </c>
      <c r="I301" s="10">
        <f>IF(Source!BA163&lt;&gt; 0, Source!BA163, 1)</f>
        <v>46.67</v>
      </c>
      <c r="J301" s="37">
        <f>Source!S163</f>
        <v>36.869999999999997</v>
      </c>
      <c r="K301" s="37"/>
    </row>
    <row r="302" spans="1:35" ht="14.4" x14ac:dyDescent="0.3">
      <c r="A302" s="34"/>
      <c r="B302" s="34"/>
      <c r="C302" s="34" t="s">
        <v>438</v>
      </c>
      <c r="D302" s="35"/>
      <c r="E302" s="10"/>
      <c r="F302" s="37">
        <f>Source!AM163</f>
        <v>1021.52</v>
      </c>
      <c r="G302" s="36" t="str">
        <f>Source!DE163</f>
        <v>*0,523</v>
      </c>
      <c r="H302" s="10">
        <f>Source!AV163</f>
        <v>1</v>
      </c>
      <c r="I302" s="10">
        <f>IF(Source!BB163&lt;&gt; 0, Source!BB163, 1)</f>
        <v>13.86</v>
      </c>
      <c r="J302" s="37">
        <f>Source!Q163</f>
        <v>74.010000000000005</v>
      </c>
      <c r="K302" s="37"/>
    </row>
    <row r="303" spans="1:35" ht="14.4" x14ac:dyDescent="0.3">
      <c r="A303" s="34"/>
      <c r="B303" s="34"/>
      <c r="C303" s="34" t="s">
        <v>451</v>
      </c>
      <c r="D303" s="35"/>
      <c r="E303" s="10"/>
      <c r="F303" s="37">
        <f>Source!AN163</f>
        <v>107.14</v>
      </c>
      <c r="G303" s="36" t="str">
        <f>Source!DF163</f>
        <v>*0,523</v>
      </c>
      <c r="H303" s="10">
        <f>Source!AV163</f>
        <v>1</v>
      </c>
      <c r="I303" s="10">
        <f>IF(Source!BS163&lt;&gt; 0, Source!BS163, 1)</f>
        <v>46.67</v>
      </c>
      <c r="J303" s="50">
        <f>Source!R163</f>
        <v>26.14</v>
      </c>
      <c r="K303" s="37"/>
    </row>
    <row r="304" spans="1:35" ht="14.4" x14ac:dyDescent="0.3">
      <c r="A304" s="34"/>
      <c r="B304" s="34"/>
      <c r="C304" s="34" t="s">
        <v>430</v>
      </c>
      <c r="D304" s="35" t="s">
        <v>431</v>
      </c>
      <c r="E304" s="10">
        <f>Source!BZ163</f>
        <v>75</v>
      </c>
      <c r="F304" s="37"/>
      <c r="G304" s="36"/>
      <c r="H304" s="10"/>
      <c r="I304" s="10"/>
      <c r="J304" s="37">
        <f>SUM(R299:R303)</f>
        <v>27.65</v>
      </c>
      <c r="K304" s="37"/>
    </row>
    <row r="305" spans="1:35" ht="14.4" x14ac:dyDescent="0.3">
      <c r="A305" s="34"/>
      <c r="B305" s="34"/>
      <c r="C305" s="34" t="s">
        <v>432</v>
      </c>
      <c r="D305" s="35" t="s">
        <v>431</v>
      </c>
      <c r="E305" s="10">
        <f>Source!CA163</f>
        <v>41</v>
      </c>
      <c r="F305" s="37"/>
      <c r="G305" s="36"/>
      <c r="H305" s="10"/>
      <c r="I305" s="10"/>
      <c r="J305" s="37">
        <f>SUM(T299:T304)</f>
        <v>15.12</v>
      </c>
      <c r="K305" s="37"/>
    </row>
    <row r="306" spans="1:35" ht="14.4" x14ac:dyDescent="0.3">
      <c r="A306" s="34"/>
      <c r="B306" s="34"/>
      <c r="C306" s="34" t="s">
        <v>452</v>
      </c>
      <c r="D306" s="35" t="s">
        <v>431</v>
      </c>
      <c r="E306" s="10">
        <f>160</f>
        <v>160</v>
      </c>
      <c r="F306" s="37"/>
      <c r="G306" s="36"/>
      <c r="H306" s="10"/>
      <c r="I306" s="10"/>
      <c r="J306" s="37">
        <f>SUM(V299:V305)</f>
        <v>41.82</v>
      </c>
      <c r="K306" s="37"/>
    </row>
    <row r="307" spans="1:35" ht="14.4" x14ac:dyDescent="0.3">
      <c r="A307" s="38"/>
      <c r="B307" s="38"/>
      <c r="C307" s="38" t="s">
        <v>433</v>
      </c>
      <c r="D307" s="39" t="s">
        <v>434</v>
      </c>
      <c r="E307" s="40">
        <f>Source!AQ163</f>
        <v>14.8</v>
      </c>
      <c r="F307" s="41"/>
      <c r="G307" s="42" t="str">
        <f>Source!DI163</f>
        <v/>
      </c>
      <c r="H307" s="40">
        <f>Source!AV163</f>
        <v>1</v>
      </c>
      <c r="I307" s="40"/>
      <c r="J307" s="41"/>
      <c r="K307" s="41">
        <f>Source!U163</f>
        <v>0.14800000000000002</v>
      </c>
    </row>
    <row r="308" spans="1:35" ht="13.8" x14ac:dyDescent="0.25">
      <c r="C308" s="22" t="s">
        <v>435</v>
      </c>
      <c r="I308" s="43">
        <f>J301+J302+J304+J305+J306+0-0-0</f>
        <v>195.47</v>
      </c>
      <c r="J308" s="43"/>
    </row>
    <row r="309" spans="1:35" ht="13.8" x14ac:dyDescent="0.25">
      <c r="C309" s="22" t="s">
        <v>436</v>
      </c>
      <c r="I309" s="44">
        <f>0+0</f>
        <v>0</v>
      </c>
      <c r="J309" s="44"/>
    </row>
    <row r="310" spans="1:35" ht="13.8" x14ac:dyDescent="0.25">
      <c r="C310" s="22" t="s">
        <v>437</v>
      </c>
      <c r="I310" s="44">
        <f>J301+J302+J304+J305+J306+0</f>
        <v>195.47</v>
      </c>
      <c r="J310" s="44"/>
      <c r="K310" s="46">
        <f>IF(Source!I163&lt;&gt;0, ROUND(I310/Source!I163, 2), 0)</f>
        <v>19547</v>
      </c>
      <c r="P310" s="45">
        <f>J301+J302+J304+J305+J306+0</f>
        <v>195.47</v>
      </c>
    </row>
    <row r="312" spans="1:35" ht="41.4" x14ac:dyDescent="0.3">
      <c r="A312" s="34">
        <v>26</v>
      </c>
      <c r="B312" s="34" t="str">
        <f>Source!F164</f>
        <v>3.1-61-2</v>
      </c>
      <c r="C312" s="34" t="s">
        <v>203</v>
      </c>
      <c r="D312" s="35" t="str">
        <f>Source!H164</f>
        <v>100 хвостов</v>
      </c>
      <c r="E312" s="10">
        <f>Source!I164</f>
        <v>0.01</v>
      </c>
      <c r="F312" s="37"/>
      <c r="G312" s="36"/>
      <c r="H312" s="10"/>
      <c r="I312" s="10"/>
      <c r="J312" s="37"/>
      <c r="K312" s="37"/>
      <c r="Q312">
        <f>ROUND((Source!DN164/100)*ROUND((ROUND((Source!AF164*Source!AV164*Source!I164),2)),2), 2)</f>
        <v>1.51</v>
      </c>
      <c r="R312">
        <f>Source!X164</f>
        <v>58.1</v>
      </c>
      <c r="S312">
        <f>ROUND((Source!DO164/100)*ROUND((ROUND((Source!AF164*Source!AV164*Source!I164),2)),2), 2)</f>
        <v>1.1100000000000001</v>
      </c>
      <c r="T312">
        <f>Source!Y164</f>
        <v>31.76</v>
      </c>
      <c r="U312">
        <f>ROUND((175/100)*ROUND((ROUND((Source!AE164*Source!AV164*Source!I164),2)),2), 2)</f>
        <v>2.0699999999999998</v>
      </c>
      <c r="V312">
        <f>ROUND((160/100)*ROUND(ROUND((ROUND((Source!AE164*Source!AV164*Source!I164),2)*Source!BS164),2), 2), 2)</f>
        <v>88.11</v>
      </c>
      <c r="AI312">
        <v>0</v>
      </c>
    </row>
    <row r="313" spans="1:35" x14ac:dyDescent="0.25">
      <c r="C313" s="49" t="str">
        <f>"Объем: "&amp;Source!I164&amp;"=1/"&amp;"100"</f>
        <v>Объем: 0,01=1/100</v>
      </c>
    </row>
    <row r="314" spans="1:35" ht="14.4" x14ac:dyDescent="0.3">
      <c r="A314" s="34"/>
      <c r="B314" s="34"/>
      <c r="C314" s="34" t="s">
        <v>429</v>
      </c>
      <c r="D314" s="35"/>
      <c r="E314" s="10"/>
      <c r="F314" s="37">
        <f>Source!AO164</f>
        <v>263.68</v>
      </c>
      <c r="G314" s="36" t="str">
        <f>Source!DG164</f>
        <v>*0,63</v>
      </c>
      <c r="H314" s="10">
        <f>Source!AV164</f>
        <v>1</v>
      </c>
      <c r="I314" s="10">
        <f>IF(Source!BA164&lt;&gt; 0, Source!BA164, 1)</f>
        <v>46.67</v>
      </c>
      <c r="J314" s="37">
        <f>Source!S164</f>
        <v>77.47</v>
      </c>
      <c r="K314" s="37"/>
    </row>
    <row r="315" spans="1:35" ht="14.4" x14ac:dyDescent="0.3">
      <c r="A315" s="34"/>
      <c r="B315" s="34"/>
      <c r="C315" s="34" t="s">
        <v>438</v>
      </c>
      <c r="D315" s="35"/>
      <c r="E315" s="10"/>
      <c r="F315" s="37">
        <f>Source!AM164</f>
        <v>1780.74</v>
      </c>
      <c r="G315" s="36" t="str">
        <f>Source!DE164</f>
        <v>*0,63</v>
      </c>
      <c r="H315" s="10">
        <f>Source!AV164</f>
        <v>1</v>
      </c>
      <c r="I315" s="10">
        <f>IF(Source!BB164&lt;&gt; 0, Source!BB164, 1)</f>
        <v>13.86</v>
      </c>
      <c r="J315" s="37">
        <f>Source!Q164</f>
        <v>155.51</v>
      </c>
      <c r="K315" s="37"/>
    </row>
    <row r="316" spans="1:35" ht="14.4" x14ac:dyDescent="0.3">
      <c r="A316" s="34"/>
      <c r="B316" s="34"/>
      <c r="C316" s="34" t="s">
        <v>451</v>
      </c>
      <c r="D316" s="35"/>
      <c r="E316" s="10"/>
      <c r="F316" s="37">
        <f>Source!AN164</f>
        <v>186.78</v>
      </c>
      <c r="G316" s="36" t="str">
        <f>Source!DF164</f>
        <v>*0,63</v>
      </c>
      <c r="H316" s="10">
        <f>Source!AV164</f>
        <v>1</v>
      </c>
      <c r="I316" s="10">
        <f>IF(Source!BS164&lt;&gt; 0, Source!BS164, 1)</f>
        <v>46.67</v>
      </c>
      <c r="J316" s="50">
        <f>Source!R164</f>
        <v>55.07</v>
      </c>
      <c r="K316" s="37"/>
    </row>
    <row r="317" spans="1:35" ht="14.4" x14ac:dyDescent="0.3">
      <c r="A317" s="34"/>
      <c r="B317" s="34"/>
      <c r="C317" s="34" t="s">
        <v>430</v>
      </c>
      <c r="D317" s="35" t="s">
        <v>431</v>
      </c>
      <c r="E317" s="10">
        <f>Source!BZ164</f>
        <v>75</v>
      </c>
      <c r="F317" s="37"/>
      <c r="G317" s="36"/>
      <c r="H317" s="10"/>
      <c r="I317" s="10"/>
      <c r="J317" s="37">
        <f>SUM(R312:R316)</f>
        <v>58.1</v>
      </c>
      <c r="K317" s="37"/>
    </row>
    <row r="318" spans="1:35" ht="14.4" x14ac:dyDescent="0.3">
      <c r="A318" s="34"/>
      <c r="B318" s="34"/>
      <c r="C318" s="34" t="s">
        <v>432</v>
      </c>
      <c r="D318" s="35" t="s">
        <v>431</v>
      </c>
      <c r="E318" s="10">
        <f>Source!CA164</f>
        <v>41</v>
      </c>
      <c r="F318" s="37"/>
      <c r="G318" s="36"/>
      <c r="H318" s="10"/>
      <c r="I318" s="10"/>
      <c r="J318" s="37">
        <f>SUM(T312:T317)</f>
        <v>31.76</v>
      </c>
      <c r="K318" s="37"/>
    </row>
    <row r="319" spans="1:35" ht="14.4" x14ac:dyDescent="0.3">
      <c r="A319" s="34"/>
      <c r="B319" s="34"/>
      <c r="C319" s="34" t="s">
        <v>452</v>
      </c>
      <c r="D319" s="35" t="s">
        <v>431</v>
      </c>
      <c r="E319" s="10">
        <f>160</f>
        <v>160</v>
      </c>
      <c r="F319" s="37"/>
      <c r="G319" s="36"/>
      <c r="H319" s="10"/>
      <c r="I319" s="10"/>
      <c r="J319" s="37">
        <f>SUM(V312:V318)</f>
        <v>88.11</v>
      </c>
      <c r="K319" s="37"/>
    </row>
    <row r="320" spans="1:35" ht="14.4" x14ac:dyDescent="0.3">
      <c r="A320" s="38"/>
      <c r="B320" s="38"/>
      <c r="C320" s="38" t="s">
        <v>433</v>
      </c>
      <c r="D320" s="39" t="s">
        <v>434</v>
      </c>
      <c r="E320" s="40">
        <f>Source!AQ164</f>
        <v>25.8</v>
      </c>
      <c r="F320" s="41"/>
      <c r="G320" s="42" t="str">
        <f>Source!DI164</f>
        <v/>
      </c>
      <c r="H320" s="40">
        <f>Source!AV164</f>
        <v>1</v>
      </c>
      <c r="I320" s="40"/>
      <c r="J320" s="41"/>
      <c r="K320" s="41">
        <f>Source!U164</f>
        <v>0.25800000000000001</v>
      </c>
    </row>
    <row r="321" spans="1:35" ht="13.8" x14ac:dyDescent="0.25">
      <c r="C321" s="22" t="s">
        <v>435</v>
      </c>
      <c r="I321" s="43">
        <f>J314+J315+J317+J318+J319+0-0-0</f>
        <v>410.95</v>
      </c>
      <c r="J321" s="43"/>
    </row>
    <row r="322" spans="1:35" ht="13.8" x14ac:dyDescent="0.25">
      <c r="C322" s="22" t="s">
        <v>436</v>
      </c>
      <c r="I322" s="44">
        <f>0+0</f>
        <v>0</v>
      </c>
      <c r="J322" s="44"/>
    </row>
    <row r="323" spans="1:35" ht="13.8" x14ac:dyDescent="0.25">
      <c r="C323" s="22" t="s">
        <v>437</v>
      </c>
      <c r="I323" s="44">
        <f>J314+J315+J317+J318+J319+0</f>
        <v>410.95</v>
      </c>
      <c r="J323" s="44"/>
      <c r="K323" s="46">
        <f>IF(Source!I164&lt;&gt;0, ROUND(I323/Source!I164, 2), 0)</f>
        <v>41095</v>
      </c>
      <c r="P323" s="45">
        <f>J314+J315+J317+J318+J319+0</f>
        <v>410.95</v>
      </c>
    </row>
    <row r="325" spans="1:35" ht="41.4" x14ac:dyDescent="0.3">
      <c r="A325" s="34">
        <v>27</v>
      </c>
      <c r="B325" s="34" t="str">
        <f>Source!F165</f>
        <v>3.1-61-3</v>
      </c>
      <c r="C325" s="34" t="s">
        <v>208</v>
      </c>
      <c r="D325" s="35" t="str">
        <f>Source!H165</f>
        <v>100 хвостов</v>
      </c>
      <c r="E325" s="10">
        <f>Source!I165</f>
        <v>0.01</v>
      </c>
      <c r="F325" s="37"/>
      <c r="G325" s="36"/>
      <c r="H325" s="10"/>
      <c r="I325" s="10"/>
      <c r="J325" s="37"/>
      <c r="K325" s="37"/>
      <c r="Q325">
        <f>ROUND((Source!DN165/100)*ROUND((ROUND((Source!AF165*Source!AV165*Source!I165),2)),2), 2)</f>
        <v>2.46</v>
      </c>
      <c r="R325">
        <f>Source!X165</f>
        <v>94.51</v>
      </c>
      <c r="S325">
        <f>ROUND((Source!DO165/100)*ROUND((ROUND((Source!AF165*Source!AV165*Source!I165),2)),2), 2)</f>
        <v>1.81</v>
      </c>
      <c r="T325">
        <f>Source!Y165</f>
        <v>51.66</v>
      </c>
      <c r="U325">
        <f>ROUND((175/100)*ROUND((ROUND((Source!AE165*Source!AV165*Source!I165),2)),2), 2)</f>
        <v>3.34</v>
      </c>
      <c r="V325">
        <f>ROUND((160/100)*ROUND(ROUND((ROUND((Source!AE165*Source!AV165*Source!I165),2)*Source!BS165),2), 2), 2)</f>
        <v>142.62</v>
      </c>
      <c r="AI325">
        <v>0</v>
      </c>
    </row>
    <row r="326" spans="1:35" x14ac:dyDescent="0.25">
      <c r="C326" s="49" t="str">
        <f>"Объем: "&amp;Source!I165&amp;"=1/"&amp;"100"</f>
        <v>Объем: 0,01=1/100</v>
      </c>
    </row>
    <row r="327" spans="1:35" ht="14.4" x14ac:dyDescent="0.3">
      <c r="A327" s="34"/>
      <c r="B327" s="34"/>
      <c r="C327" s="34" t="s">
        <v>429</v>
      </c>
      <c r="D327" s="35"/>
      <c r="E327" s="10"/>
      <c r="F327" s="37">
        <f>Source!AO165</f>
        <v>428.22</v>
      </c>
      <c r="G327" s="36" t="str">
        <f>Source!DG165</f>
        <v>*0,63</v>
      </c>
      <c r="H327" s="10">
        <f>Source!AV165</f>
        <v>1</v>
      </c>
      <c r="I327" s="10">
        <f>IF(Source!BA165&lt;&gt; 0, Source!BA165, 1)</f>
        <v>46.67</v>
      </c>
      <c r="J327" s="37">
        <f>Source!S165</f>
        <v>126.01</v>
      </c>
      <c r="K327" s="37"/>
    </row>
    <row r="328" spans="1:35" ht="14.4" x14ac:dyDescent="0.3">
      <c r="A328" s="34"/>
      <c r="B328" s="34"/>
      <c r="C328" s="34" t="s">
        <v>438</v>
      </c>
      <c r="D328" s="35"/>
      <c r="E328" s="10"/>
      <c r="F328" s="37">
        <f>Source!AM165</f>
        <v>2887.68</v>
      </c>
      <c r="G328" s="36" t="str">
        <f>Source!DE165</f>
        <v>*0,63</v>
      </c>
      <c r="H328" s="10">
        <f>Source!AV165</f>
        <v>1</v>
      </c>
      <c r="I328" s="10">
        <f>IF(Source!BB165&lt;&gt; 0, Source!BB165, 1)</f>
        <v>13.86</v>
      </c>
      <c r="J328" s="37">
        <f>Source!Q165</f>
        <v>252.11</v>
      </c>
      <c r="K328" s="37"/>
    </row>
    <row r="329" spans="1:35" ht="14.4" x14ac:dyDescent="0.3">
      <c r="A329" s="34"/>
      <c r="B329" s="34"/>
      <c r="C329" s="34" t="s">
        <v>451</v>
      </c>
      <c r="D329" s="35"/>
      <c r="E329" s="10"/>
      <c r="F329" s="37">
        <f>Source!AN165</f>
        <v>302.88</v>
      </c>
      <c r="G329" s="36" t="str">
        <f>Source!DF165</f>
        <v>*0,63</v>
      </c>
      <c r="H329" s="10">
        <f>Source!AV165</f>
        <v>1</v>
      </c>
      <c r="I329" s="10">
        <f>IF(Source!BS165&lt;&gt; 0, Source!BS165, 1)</f>
        <v>46.67</v>
      </c>
      <c r="J329" s="50">
        <f>Source!R165</f>
        <v>89.14</v>
      </c>
      <c r="K329" s="37"/>
    </row>
    <row r="330" spans="1:35" ht="14.4" x14ac:dyDescent="0.3">
      <c r="A330" s="34"/>
      <c r="B330" s="34"/>
      <c r="C330" s="34" t="s">
        <v>430</v>
      </c>
      <c r="D330" s="35" t="s">
        <v>431</v>
      </c>
      <c r="E330" s="10">
        <f>Source!BZ165</f>
        <v>75</v>
      </c>
      <c r="F330" s="37"/>
      <c r="G330" s="36"/>
      <c r="H330" s="10"/>
      <c r="I330" s="10"/>
      <c r="J330" s="37">
        <f>SUM(R325:R329)</f>
        <v>94.51</v>
      </c>
      <c r="K330" s="37"/>
    </row>
    <row r="331" spans="1:35" ht="14.4" x14ac:dyDescent="0.3">
      <c r="A331" s="34"/>
      <c r="B331" s="34"/>
      <c r="C331" s="34" t="s">
        <v>432</v>
      </c>
      <c r="D331" s="35" t="s">
        <v>431</v>
      </c>
      <c r="E331" s="10">
        <f>Source!CA165</f>
        <v>41</v>
      </c>
      <c r="F331" s="37"/>
      <c r="G331" s="36"/>
      <c r="H331" s="10"/>
      <c r="I331" s="10"/>
      <c r="J331" s="37">
        <f>SUM(T325:T330)</f>
        <v>51.66</v>
      </c>
      <c r="K331" s="37"/>
    </row>
    <row r="332" spans="1:35" ht="14.4" x14ac:dyDescent="0.3">
      <c r="A332" s="34"/>
      <c r="B332" s="34"/>
      <c r="C332" s="34" t="s">
        <v>452</v>
      </c>
      <c r="D332" s="35" t="s">
        <v>431</v>
      </c>
      <c r="E332" s="10">
        <f>160</f>
        <v>160</v>
      </c>
      <c r="F332" s="37"/>
      <c r="G332" s="36"/>
      <c r="H332" s="10"/>
      <c r="I332" s="10"/>
      <c r="J332" s="37">
        <f>SUM(V325:V331)</f>
        <v>142.62</v>
      </c>
      <c r="K332" s="37"/>
    </row>
    <row r="333" spans="1:35" ht="14.4" x14ac:dyDescent="0.3">
      <c r="A333" s="38"/>
      <c r="B333" s="38"/>
      <c r="C333" s="38" t="s">
        <v>433</v>
      </c>
      <c r="D333" s="39" t="s">
        <v>434</v>
      </c>
      <c r="E333" s="40">
        <f>Source!AQ165</f>
        <v>41.9</v>
      </c>
      <c r="F333" s="41"/>
      <c r="G333" s="42" t="str">
        <f>Source!DI165</f>
        <v/>
      </c>
      <c r="H333" s="40">
        <f>Source!AV165</f>
        <v>1</v>
      </c>
      <c r="I333" s="40"/>
      <c r="J333" s="41"/>
      <c r="K333" s="41">
        <f>Source!U165</f>
        <v>0.41899999999999998</v>
      </c>
    </row>
    <row r="334" spans="1:35" ht="13.8" x14ac:dyDescent="0.25">
      <c r="C334" s="22" t="s">
        <v>435</v>
      </c>
      <c r="I334" s="43">
        <f>J327+J328+J330+J331+J332+0-0-0</f>
        <v>666.91</v>
      </c>
      <c r="J334" s="43"/>
    </row>
    <row r="335" spans="1:35" ht="13.8" x14ac:dyDescent="0.25">
      <c r="C335" s="22" t="s">
        <v>436</v>
      </c>
      <c r="I335" s="44">
        <f>0+0</f>
        <v>0</v>
      </c>
      <c r="J335" s="44"/>
    </row>
    <row r="336" spans="1:35" ht="13.8" x14ac:dyDescent="0.25">
      <c r="C336" s="22" t="s">
        <v>437</v>
      </c>
      <c r="I336" s="44">
        <f>J327+J328+J330+J331+J332+0</f>
        <v>666.91</v>
      </c>
      <c r="J336" s="44"/>
      <c r="K336" s="46">
        <f>IF(Source!I165&lt;&gt;0, ROUND(I336/Source!I165, 2), 0)</f>
        <v>66691</v>
      </c>
      <c r="P336" s="45">
        <f>J327+J328+J330+J331+J332+0</f>
        <v>666.91</v>
      </c>
    </row>
    <row r="338" spans="1:35" ht="55.2" x14ac:dyDescent="0.3">
      <c r="A338" s="34">
        <v>28</v>
      </c>
      <c r="B338" s="34" t="str">
        <f>Source!F166</f>
        <v>3.1-61-4</v>
      </c>
      <c r="C338" s="34" t="s">
        <v>212</v>
      </c>
      <c r="D338" s="35" t="str">
        <f>Source!H166</f>
        <v>100 хвостов</v>
      </c>
      <c r="E338" s="10">
        <f>Source!I166</f>
        <v>0.01</v>
      </c>
      <c r="F338" s="37"/>
      <c r="G338" s="36"/>
      <c r="H338" s="10"/>
      <c r="I338" s="10"/>
      <c r="J338" s="37"/>
      <c r="K338" s="37"/>
      <c r="Q338">
        <f>ROUND((Source!DN166/100)*ROUND((ROUND((Source!AF166*Source!AV166*Source!I166),2)),2), 2)</f>
        <v>0.32</v>
      </c>
      <c r="R338">
        <f>Source!X166</f>
        <v>12.25</v>
      </c>
      <c r="S338">
        <f>ROUND((Source!DO166/100)*ROUND((ROUND((Source!AF166*Source!AV166*Source!I166),2)),2), 2)</f>
        <v>0.23</v>
      </c>
      <c r="T338">
        <f>Source!Y166</f>
        <v>6.7</v>
      </c>
      <c r="U338">
        <f>ROUND((175/100)*ROUND((ROUND((Source!AE166*Source!AV166*Source!I166),2)),2), 2)</f>
        <v>0.42</v>
      </c>
      <c r="V338">
        <f>ROUND((160/100)*ROUND(ROUND((ROUND((Source!AE166*Source!AV166*Source!I166),2)*Source!BS166),2), 2), 2)</f>
        <v>17.920000000000002</v>
      </c>
      <c r="AI338">
        <v>0</v>
      </c>
    </row>
    <row r="339" spans="1:35" x14ac:dyDescent="0.25">
      <c r="C339" s="49" t="str">
        <f>"Объем: "&amp;Source!I166&amp;"=1/"&amp;"100"</f>
        <v>Объем: 0,01=1/100</v>
      </c>
    </row>
    <row r="340" spans="1:35" ht="14.4" x14ac:dyDescent="0.3">
      <c r="A340" s="34"/>
      <c r="B340" s="34"/>
      <c r="C340" s="34" t="s">
        <v>429</v>
      </c>
      <c r="D340" s="35"/>
      <c r="E340" s="10"/>
      <c r="F340" s="37">
        <f>Source!AO166</f>
        <v>66.02</v>
      </c>
      <c r="G340" s="36" t="str">
        <f>Source!DG166</f>
        <v>*0,523</v>
      </c>
      <c r="H340" s="10">
        <f>Source!AV166</f>
        <v>1</v>
      </c>
      <c r="I340" s="10">
        <f>IF(Source!BA166&lt;&gt; 0, Source!BA166, 1)</f>
        <v>46.67</v>
      </c>
      <c r="J340" s="37">
        <f>Source!S166</f>
        <v>16.329999999999998</v>
      </c>
      <c r="K340" s="37"/>
    </row>
    <row r="341" spans="1:35" ht="14.4" x14ac:dyDescent="0.3">
      <c r="A341" s="34"/>
      <c r="B341" s="34"/>
      <c r="C341" s="34" t="s">
        <v>438</v>
      </c>
      <c r="D341" s="35"/>
      <c r="E341" s="10"/>
      <c r="F341" s="37">
        <f>Source!AM166</f>
        <v>460.14</v>
      </c>
      <c r="G341" s="36" t="str">
        <f>Source!DE166</f>
        <v>*0,523</v>
      </c>
      <c r="H341" s="10">
        <f>Source!AV166</f>
        <v>1</v>
      </c>
      <c r="I341" s="10">
        <f>IF(Source!BB166&lt;&gt; 0, Source!BB166, 1)</f>
        <v>13.8</v>
      </c>
      <c r="J341" s="37">
        <f>Source!Q166</f>
        <v>33.26</v>
      </c>
      <c r="K341" s="37"/>
    </row>
    <row r="342" spans="1:35" ht="14.4" x14ac:dyDescent="0.3">
      <c r="A342" s="34"/>
      <c r="B342" s="34"/>
      <c r="C342" s="34" t="s">
        <v>451</v>
      </c>
      <c r="D342" s="35"/>
      <c r="E342" s="10"/>
      <c r="F342" s="37">
        <f>Source!AN166</f>
        <v>46.57</v>
      </c>
      <c r="G342" s="36" t="str">
        <f>Source!DF166</f>
        <v>*0,523</v>
      </c>
      <c r="H342" s="10">
        <f>Source!AV166</f>
        <v>1</v>
      </c>
      <c r="I342" s="10">
        <f>IF(Source!BS166&lt;&gt; 0, Source!BS166, 1)</f>
        <v>46.67</v>
      </c>
      <c r="J342" s="50">
        <f>Source!R166</f>
        <v>11.2</v>
      </c>
      <c r="K342" s="37"/>
    </row>
    <row r="343" spans="1:35" ht="14.4" x14ac:dyDescent="0.3">
      <c r="A343" s="34"/>
      <c r="B343" s="34"/>
      <c r="C343" s="34" t="s">
        <v>430</v>
      </c>
      <c r="D343" s="35" t="s">
        <v>431</v>
      </c>
      <c r="E343" s="10">
        <f>Source!BZ166</f>
        <v>75</v>
      </c>
      <c r="F343" s="37"/>
      <c r="G343" s="36"/>
      <c r="H343" s="10"/>
      <c r="I343" s="10"/>
      <c r="J343" s="37">
        <f>SUM(R338:R342)</f>
        <v>12.25</v>
      </c>
      <c r="K343" s="37"/>
    </row>
    <row r="344" spans="1:35" ht="14.4" x14ac:dyDescent="0.3">
      <c r="A344" s="34"/>
      <c r="B344" s="34"/>
      <c r="C344" s="34" t="s">
        <v>432</v>
      </c>
      <c r="D344" s="35" t="s">
        <v>431</v>
      </c>
      <c r="E344" s="10">
        <f>Source!CA166</f>
        <v>41</v>
      </c>
      <c r="F344" s="37"/>
      <c r="G344" s="36"/>
      <c r="H344" s="10"/>
      <c r="I344" s="10"/>
      <c r="J344" s="37">
        <f>SUM(T338:T343)</f>
        <v>6.7</v>
      </c>
      <c r="K344" s="37"/>
    </row>
    <row r="345" spans="1:35" ht="14.4" x14ac:dyDescent="0.3">
      <c r="A345" s="34"/>
      <c r="B345" s="34"/>
      <c r="C345" s="34" t="s">
        <v>452</v>
      </c>
      <c r="D345" s="35" t="s">
        <v>431</v>
      </c>
      <c r="E345" s="10">
        <f>160</f>
        <v>160</v>
      </c>
      <c r="F345" s="37"/>
      <c r="G345" s="36"/>
      <c r="H345" s="10"/>
      <c r="I345" s="10"/>
      <c r="J345" s="37">
        <f>SUM(V338:V344)</f>
        <v>17.920000000000002</v>
      </c>
      <c r="K345" s="37"/>
    </row>
    <row r="346" spans="1:35" ht="14.4" x14ac:dyDescent="0.3">
      <c r="A346" s="38"/>
      <c r="B346" s="38"/>
      <c r="C346" s="38" t="s">
        <v>433</v>
      </c>
      <c r="D346" s="39" t="s">
        <v>434</v>
      </c>
      <c r="E346" s="40">
        <f>Source!AQ166</f>
        <v>6.46</v>
      </c>
      <c r="F346" s="41"/>
      <c r="G346" s="42" t="str">
        <f>Source!DI166</f>
        <v/>
      </c>
      <c r="H346" s="40">
        <f>Source!AV166</f>
        <v>1</v>
      </c>
      <c r="I346" s="40"/>
      <c r="J346" s="41"/>
      <c r="K346" s="41">
        <f>Source!U166</f>
        <v>6.4600000000000005E-2</v>
      </c>
    </row>
    <row r="347" spans="1:35" ht="13.8" x14ac:dyDescent="0.25">
      <c r="C347" s="22" t="s">
        <v>435</v>
      </c>
      <c r="I347" s="43">
        <f>J340+J341+J343+J344+J345+0-0-0</f>
        <v>86.46</v>
      </c>
      <c r="J347" s="43"/>
    </row>
    <row r="348" spans="1:35" ht="13.8" x14ac:dyDescent="0.25">
      <c r="C348" s="22" t="s">
        <v>436</v>
      </c>
      <c r="I348" s="44">
        <f>0+0</f>
        <v>0</v>
      </c>
      <c r="J348" s="44"/>
    </row>
    <row r="349" spans="1:35" ht="13.8" x14ac:dyDescent="0.25">
      <c r="C349" s="22" t="s">
        <v>437</v>
      </c>
      <c r="I349" s="44">
        <f>J340+J341+J343+J344+J345+0</f>
        <v>86.46</v>
      </c>
      <c r="J349" s="44"/>
      <c r="K349" s="46">
        <f>IF(Source!I166&lt;&gt;0, ROUND(I349/Source!I166, 2), 0)</f>
        <v>8646</v>
      </c>
      <c r="P349" s="45">
        <f>J340+J341+J343+J344+J345+0</f>
        <v>86.46</v>
      </c>
    </row>
    <row r="351" spans="1:35" ht="41.4" x14ac:dyDescent="0.3">
      <c r="A351" s="34">
        <v>29</v>
      </c>
      <c r="B351" s="34" t="str">
        <f>Source!F167</f>
        <v>3.1-61-5</v>
      </c>
      <c r="C351" s="34" t="s">
        <v>216</v>
      </c>
      <c r="D351" s="35" t="str">
        <f>Source!H167</f>
        <v>100 хвостов</v>
      </c>
      <c r="E351" s="10">
        <f>Source!I167</f>
        <v>0.01</v>
      </c>
      <c r="F351" s="37"/>
      <c r="G351" s="36"/>
      <c r="H351" s="10"/>
      <c r="I351" s="10"/>
      <c r="J351" s="37"/>
      <c r="K351" s="37"/>
      <c r="Q351">
        <f>ROUND((Source!DN167/100)*ROUND((ROUND((Source!AF167*Source!AV167*Source!I167),2)),2), 2)</f>
        <v>0.66</v>
      </c>
      <c r="R351">
        <f>Source!X167</f>
        <v>25.55</v>
      </c>
      <c r="S351">
        <f>ROUND((Source!DO167/100)*ROUND((ROUND((Source!AF167*Source!AV167*Source!I167),2)),2), 2)</f>
        <v>0.49</v>
      </c>
      <c r="T351">
        <f>Source!Y167</f>
        <v>13.97</v>
      </c>
      <c r="U351">
        <f>ROUND((175/100)*ROUND((ROUND((Source!AE167*Source!AV167*Source!I167),2)),2), 2)</f>
        <v>1.03</v>
      </c>
      <c r="V351">
        <f>ROUND((160/100)*ROUND(ROUND((ROUND((Source!AE167*Source!AV167*Source!I167),2)*Source!BS167),2), 2), 2)</f>
        <v>44.06</v>
      </c>
      <c r="AI351">
        <v>0</v>
      </c>
    </row>
    <row r="352" spans="1:35" x14ac:dyDescent="0.25">
      <c r="C352" s="49" t="str">
        <f>"Объем: "&amp;Source!I167&amp;"=1/"&amp;"100"</f>
        <v>Объем: 0,01=1/100</v>
      </c>
    </row>
    <row r="353" spans="1:35" ht="14.4" x14ac:dyDescent="0.3">
      <c r="A353" s="34"/>
      <c r="B353" s="34"/>
      <c r="C353" s="34" t="s">
        <v>429</v>
      </c>
      <c r="D353" s="35"/>
      <c r="E353" s="10"/>
      <c r="F353" s="37">
        <f>Source!AO167</f>
        <v>115.49</v>
      </c>
      <c r="G353" s="36" t="str">
        <f>Source!DG167</f>
        <v>*0,633</v>
      </c>
      <c r="H353" s="10">
        <f>Source!AV167</f>
        <v>1</v>
      </c>
      <c r="I353" s="10">
        <f>IF(Source!BA167&lt;&gt; 0, Source!BA167, 1)</f>
        <v>46.67</v>
      </c>
      <c r="J353" s="37">
        <f>Source!S167</f>
        <v>34.07</v>
      </c>
      <c r="K353" s="37"/>
    </row>
    <row r="354" spans="1:35" ht="14.4" x14ac:dyDescent="0.3">
      <c r="A354" s="34"/>
      <c r="B354" s="34"/>
      <c r="C354" s="34" t="s">
        <v>438</v>
      </c>
      <c r="D354" s="35"/>
      <c r="E354" s="10"/>
      <c r="F354" s="37">
        <f>Source!AM167</f>
        <v>1025.76</v>
      </c>
      <c r="G354" s="36" t="str">
        <f>Source!DE167</f>
        <v>*0,633</v>
      </c>
      <c r="H354" s="10">
        <f>Source!AV167</f>
        <v>1</v>
      </c>
      <c r="I354" s="10">
        <f>IF(Source!BB167&lt;&gt; 0, Source!BB167, 1)</f>
        <v>13.53</v>
      </c>
      <c r="J354" s="37">
        <f>Source!Q167</f>
        <v>87.81</v>
      </c>
      <c r="K354" s="37"/>
    </row>
    <row r="355" spans="1:35" ht="14.4" x14ac:dyDescent="0.3">
      <c r="A355" s="34"/>
      <c r="B355" s="34"/>
      <c r="C355" s="34" t="s">
        <v>451</v>
      </c>
      <c r="D355" s="35"/>
      <c r="E355" s="10"/>
      <c r="F355" s="37">
        <f>Source!AN167</f>
        <v>93.64</v>
      </c>
      <c r="G355" s="36" t="str">
        <f>Source!DF167</f>
        <v>*0,633</v>
      </c>
      <c r="H355" s="10">
        <f>Source!AV167</f>
        <v>1</v>
      </c>
      <c r="I355" s="10">
        <f>IF(Source!BS167&lt;&gt; 0, Source!BS167, 1)</f>
        <v>46.67</v>
      </c>
      <c r="J355" s="50">
        <f>Source!R167</f>
        <v>27.54</v>
      </c>
      <c r="K355" s="37"/>
    </row>
    <row r="356" spans="1:35" ht="14.4" x14ac:dyDescent="0.3">
      <c r="A356" s="34"/>
      <c r="B356" s="34"/>
      <c r="C356" s="34" t="s">
        <v>430</v>
      </c>
      <c r="D356" s="35" t="s">
        <v>431</v>
      </c>
      <c r="E356" s="10">
        <f>Source!BZ167</f>
        <v>75</v>
      </c>
      <c r="F356" s="37"/>
      <c r="G356" s="36"/>
      <c r="H356" s="10"/>
      <c r="I356" s="10"/>
      <c r="J356" s="37">
        <f>SUM(R351:R355)</f>
        <v>25.55</v>
      </c>
      <c r="K356" s="37"/>
    </row>
    <row r="357" spans="1:35" ht="14.4" x14ac:dyDescent="0.3">
      <c r="A357" s="34"/>
      <c r="B357" s="34"/>
      <c r="C357" s="34" t="s">
        <v>432</v>
      </c>
      <c r="D357" s="35" t="s">
        <v>431</v>
      </c>
      <c r="E357" s="10">
        <f>Source!CA167</f>
        <v>41</v>
      </c>
      <c r="F357" s="37"/>
      <c r="G357" s="36"/>
      <c r="H357" s="10"/>
      <c r="I357" s="10"/>
      <c r="J357" s="37">
        <f>SUM(T351:T356)</f>
        <v>13.97</v>
      </c>
      <c r="K357" s="37"/>
    </row>
    <row r="358" spans="1:35" ht="14.4" x14ac:dyDescent="0.3">
      <c r="A358" s="34"/>
      <c r="B358" s="34"/>
      <c r="C358" s="34" t="s">
        <v>452</v>
      </c>
      <c r="D358" s="35" t="s">
        <v>431</v>
      </c>
      <c r="E358" s="10">
        <f>160</f>
        <v>160</v>
      </c>
      <c r="F358" s="37"/>
      <c r="G358" s="36"/>
      <c r="H358" s="10"/>
      <c r="I358" s="10"/>
      <c r="J358" s="37">
        <f>SUM(V351:V357)</f>
        <v>44.06</v>
      </c>
      <c r="K358" s="37"/>
    </row>
    <row r="359" spans="1:35" ht="14.4" x14ac:dyDescent="0.3">
      <c r="A359" s="38"/>
      <c r="B359" s="38"/>
      <c r="C359" s="38" t="s">
        <v>433</v>
      </c>
      <c r="D359" s="39" t="s">
        <v>434</v>
      </c>
      <c r="E359" s="40">
        <f>Source!AQ167</f>
        <v>11.3</v>
      </c>
      <c r="F359" s="41"/>
      <c r="G359" s="42" t="str">
        <f>Source!DI167</f>
        <v>*0,633</v>
      </c>
      <c r="H359" s="40">
        <f>Source!AV167</f>
        <v>1</v>
      </c>
      <c r="I359" s="40"/>
      <c r="J359" s="41"/>
      <c r="K359" s="41">
        <f>Source!U167</f>
        <v>7.1529000000000009E-2</v>
      </c>
    </row>
    <row r="360" spans="1:35" ht="13.8" x14ac:dyDescent="0.25">
      <c r="C360" s="22" t="s">
        <v>435</v>
      </c>
      <c r="I360" s="43">
        <f>J353+J354+J356+J357+J358+0-0-0</f>
        <v>205.46</v>
      </c>
      <c r="J360" s="43"/>
    </row>
    <row r="361" spans="1:35" ht="13.8" x14ac:dyDescent="0.25">
      <c r="C361" s="22" t="s">
        <v>436</v>
      </c>
      <c r="I361" s="44">
        <f>0+0</f>
        <v>0</v>
      </c>
      <c r="J361" s="44"/>
    </row>
    <row r="362" spans="1:35" ht="13.8" x14ac:dyDescent="0.25">
      <c r="C362" s="22" t="s">
        <v>437</v>
      </c>
      <c r="I362" s="44">
        <f>J353+J354+J356+J357+J358+0</f>
        <v>205.46</v>
      </c>
      <c r="J362" s="44"/>
      <c r="K362" s="46">
        <f>IF(Source!I167&lt;&gt;0, ROUND(I362/Source!I167, 2), 0)</f>
        <v>20546</v>
      </c>
      <c r="P362" s="45">
        <f>J353+J354+J356+J357+J358+0</f>
        <v>205.46</v>
      </c>
    </row>
    <row r="364" spans="1:35" ht="41.4" x14ac:dyDescent="0.3">
      <c r="A364" s="34">
        <v>30</v>
      </c>
      <c r="B364" s="34" t="str">
        <f>Source!F168</f>
        <v>3.1-61-6</v>
      </c>
      <c r="C364" s="34" t="s">
        <v>221</v>
      </c>
      <c r="D364" s="35" t="str">
        <f>Source!H168</f>
        <v>100 хвостов</v>
      </c>
      <c r="E364" s="10">
        <f>Source!I168</f>
        <v>0.01</v>
      </c>
      <c r="F364" s="37"/>
      <c r="G364" s="36"/>
      <c r="H364" s="10"/>
      <c r="I364" s="10"/>
      <c r="J364" s="37"/>
      <c r="K364" s="37"/>
      <c r="Q364">
        <f>ROUND((Source!DN168/100)*ROUND((ROUND((Source!AF168*Source!AV168*Source!I168),2)),2), 2)</f>
        <v>1.07</v>
      </c>
      <c r="R364">
        <f>Source!X168</f>
        <v>41.3</v>
      </c>
      <c r="S364">
        <f>ROUND((Source!DO168/100)*ROUND((ROUND((Source!AF168*Source!AV168*Source!I168),2)),2), 2)</f>
        <v>0.79</v>
      </c>
      <c r="T364">
        <f>Source!Y168</f>
        <v>22.58</v>
      </c>
      <c r="U364">
        <f>ROUND((175/100)*ROUND((ROUND((Source!AE168*Source!AV168*Source!I168),2)),2), 2)</f>
        <v>1.7</v>
      </c>
      <c r="V364">
        <f>ROUND((160/100)*ROUND(ROUND((ROUND((Source!AE168*Source!AV168*Source!I168),2)*Source!BS168),2), 2), 2)</f>
        <v>72.430000000000007</v>
      </c>
      <c r="AI364">
        <v>0</v>
      </c>
    </row>
    <row r="365" spans="1:35" x14ac:dyDescent="0.25">
      <c r="C365" s="49" t="str">
        <f>"Объем: "&amp;Source!I168&amp;"=1/"&amp;"100"</f>
        <v>Объем: 0,01=1/100</v>
      </c>
    </row>
    <row r="366" spans="1:35" ht="14.4" x14ac:dyDescent="0.3">
      <c r="A366" s="34"/>
      <c r="B366" s="34"/>
      <c r="C366" s="34" t="s">
        <v>429</v>
      </c>
      <c r="D366" s="35"/>
      <c r="E366" s="10"/>
      <c r="F366" s="37">
        <f>Source!AO168</f>
        <v>187.03</v>
      </c>
      <c r="G366" s="36" t="str">
        <f>Source!DG168</f>
        <v>*0,633</v>
      </c>
      <c r="H366" s="10">
        <f>Source!AV168</f>
        <v>1</v>
      </c>
      <c r="I366" s="10">
        <f>IF(Source!BA168&lt;&gt; 0, Source!BA168, 1)</f>
        <v>46.67</v>
      </c>
      <c r="J366" s="37">
        <f>Source!S168</f>
        <v>55.07</v>
      </c>
      <c r="K366" s="37"/>
    </row>
    <row r="367" spans="1:35" ht="14.4" x14ac:dyDescent="0.3">
      <c r="A367" s="34"/>
      <c r="B367" s="34"/>
      <c r="C367" s="34" t="s">
        <v>438</v>
      </c>
      <c r="D367" s="35"/>
      <c r="E367" s="10"/>
      <c r="F367" s="37">
        <f>Source!AM168</f>
        <v>1672.44</v>
      </c>
      <c r="G367" s="36" t="str">
        <f>Source!DE168</f>
        <v>*0,633</v>
      </c>
      <c r="H367" s="10">
        <f>Source!AV168</f>
        <v>1</v>
      </c>
      <c r="I367" s="10">
        <f>IF(Source!BB168&lt;&gt; 0, Source!BB168, 1)</f>
        <v>13.53</v>
      </c>
      <c r="J367" s="37">
        <f>Source!Q168</f>
        <v>143.28</v>
      </c>
      <c r="K367" s="37"/>
    </row>
    <row r="368" spans="1:35" ht="14.4" x14ac:dyDescent="0.3">
      <c r="A368" s="34"/>
      <c r="B368" s="34"/>
      <c r="C368" s="34" t="s">
        <v>451</v>
      </c>
      <c r="D368" s="35"/>
      <c r="E368" s="10"/>
      <c r="F368" s="37">
        <f>Source!AN168</f>
        <v>152.66999999999999</v>
      </c>
      <c r="G368" s="36" t="str">
        <f>Source!DF168</f>
        <v>*0,633</v>
      </c>
      <c r="H368" s="10">
        <f>Source!AV168</f>
        <v>1</v>
      </c>
      <c r="I368" s="10">
        <f>IF(Source!BS168&lt;&gt; 0, Source!BS168, 1)</f>
        <v>46.67</v>
      </c>
      <c r="J368" s="50">
        <f>Source!R168</f>
        <v>45.27</v>
      </c>
      <c r="K368" s="37"/>
    </row>
    <row r="369" spans="1:42" ht="14.4" x14ac:dyDescent="0.3">
      <c r="A369" s="34"/>
      <c r="B369" s="34"/>
      <c r="C369" s="34" t="s">
        <v>430</v>
      </c>
      <c r="D369" s="35" t="s">
        <v>431</v>
      </c>
      <c r="E369" s="10">
        <f>Source!BZ168</f>
        <v>75</v>
      </c>
      <c r="F369" s="37"/>
      <c r="G369" s="36"/>
      <c r="H369" s="10"/>
      <c r="I369" s="10"/>
      <c r="J369" s="37">
        <f>SUM(R364:R368)</f>
        <v>41.3</v>
      </c>
      <c r="K369" s="37"/>
    </row>
    <row r="370" spans="1:42" ht="14.4" x14ac:dyDescent="0.3">
      <c r="A370" s="34"/>
      <c r="B370" s="34"/>
      <c r="C370" s="34" t="s">
        <v>432</v>
      </c>
      <c r="D370" s="35" t="s">
        <v>431</v>
      </c>
      <c r="E370" s="10">
        <f>Source!CA168</f>
        <v>41</v>
      </c>
      <c r="F370" s="37"/>
      <c r="G370" s="36"/>
      <c r="H370" s="10"/>
      <c r="I370" s="10"/>
      <c r="J370" s="37">
        <f>SUM(T364:T369)</f>
        <v>22.58</v>
      </c>
      <c r="K370" s="37"/>
    </row>
    <row r="371" spans="1:42" ht="14.4" x14ac:dyDescent="0.3">
      <c r="A371" s="34"/>
      <c r="B371" s="34"/>
      <c r="C371" s="34" t="s">
        <v>452</v>
      </c>
      <c r="D371" s="35" t="s">
        <v>431</v>
      </c>
      <c r="E371" s="10">
        <f>160</f>
        <v>160</v>
      </c>
      <c r="F371" s="37"/>
      <c r="G371" s="36"/>
      <c r="H371" s="10"/>
      <c r="I371" s="10"/>
      <c r="J371" s="37">
        <f>SUM(V364:V370)</f>
        <v>72.430000000000007</v>
      </c>
      <c r="K371" s="37"/>
    </row>
    <row r="372" spans="1:42" ht="14.4" x14ac:dyDescent="0.3">
      <c r="A372" s="38"/>
      <c r="B372" s="38"/>
      <c r="C372" s="38" t="s">
        <v>433</v>
      </c>
      <c r="D372" s="39" t="s">
        <v>434</v>
      </c>
      <c r="E372" s="40">
        <f>Source!AQ168</f>
        <v>18.3</v>
      </c>
      <c r="F372" s="41"/>
      <c r="G372" s="42" t="str">
        <f>Source!DI168</f>
        <v>*0,633</v>
      </c>
      <c r="H372" s="40">
        <f>Source!AV168</f>
        <v>1</v>
      </c>
      <c r="I372" s="40"/>
      <c r="J372" s="41"/>
      <c r="K372" s="41">
        <f>Source!U168</f>
        <v>0.115839</v>
      </c>
    </row>
    <row r="373" spans="1:42" ht="13.8" x14ac:dyDescent="0.25">
      <c r="C373" s="22" t="s">
        <v>435</v>
      </c>
      <c r="I373" s="43">
        <f>J366+J367+J369+J370+J371+0-0-0</f>
        <v>334.65999999999997</v>
      </c>
      <c r="J373" s="43"/>
    </row>
    <row r="374" spans="1:42" ht="13.8" x14ac:dyDescent="0.25">
      <c r="C374" s="22" t="s">
        <v>436</v>
      </c>
      <c r="I374" s="44">
        <f>0+0</f>
        <v>0</v>
      </c>
      <c r="J374" s="44"/>
    </row>
    <row r="375" spans="1:42" ht="13.8" x14ac:dyDescent="0.25">
      <c r="C375" s="22" t="s">
        <v>437</v>
      </c>
      <c r="I375" s="44">
        <f>J366+J367+J369+J370+J371+0</f>
        <v>334.65999999999997</v>
      </c>
      <c r="J375" s="44"/>
      <c r="K375" s="46">
        <f>IF(Source!I168&lt;&gt;0, ROUND(I375/Source!I168, 2), 0)</f>
        <v>33466</v>
      </c>
      <c r="P375" s="45">
        <f>J366+J367+J369+J370+J371+0</f>
        <v>334.65999999999997</v>
      </c>
    </row>
    <row r="378" spans="1:42" hidden="1" x14ac:dyDescent="0.25">
      <c r="A378" t="s">
        <v>439</v>
      </c>
      <c r="I378">
        <f>SUM(AD298:AD377)</f>
        <v>0</v>
      </c>
    </row>
    <row r="379" spans="1:42" hidden="1" x14ac:dyDescent="0.25">
      <c r="A379" t="s">
        <v>440</v>
      </c>
      <c r="I379">
        <f>SUM(AF298:AF378)</f>
        <v>0</v>
      </c>
    </row>
    <row r="381" spans="1:42" ht="67.2" x14ac:dyDescent="0.3">
      <c r="A381" s="32" t="str">
        <f>CONCATENATE("Подраздел: ",IF(Source!G200&lt;&gt;"Новый подраздел", Source!G200, ""))</f>
        <v>Подраздел: 2.6. Валка деревьев в особо стесненных условиях с применением канатного метода страховки ВЛ 0,4-220 кВ (места, в которых ограничен маневр спец.техники, существует риск повреждения инфраструктуры, а также вблизи зданий и сооружений, находящихся на расстоянии не более 50 м от крайних проводов ВЛ</v>
      </c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AP381" s="33" t="str">
        <f>CONCATENATE("Подраздел: ",IF(Source!G200&lt;&gt;"Новый подраздел", Source!G200, ""))</f>
        <v>Подраздел: 2.6. Валка деревьев в особо стесненных условиях с применением канатного метода страховки ВЛ 0,4-220 кВ (места, в которых ограничен маневр спец.техники, существует риск повреждения инфраструктуры, а также вблизи зданий и сооружений, находящихся на расстоянии не более 50 м от крайних проводов ВЛ</v>
      </c>
    </row>
    <row r="382" spans="1:42" ht="69" x14ac:dyDescent="0.3">
      <c r="A382" s="34">
        <v>31</v>
      </c>
      <c r="B382" s="34" t="str">
        <f>Source!F204</f>
        <v>6.68-30-2</v>
      </c>
      <c r="C382" s="34" t="s">
        <v>225</v>
      </c>
      <c r="D382" s="35" t="str">
        <f>Source!H204</f>
        <v>1 ДЕРЕВО</v>
      </c>
      <c r="E382" s="10">
        <f>Source!I204</f>
        <v>1</v>
      </c>
      <c r="F382" s="37"/>
      <c r="G382" s="36"/>
      <c r="H382" s="10"/>
      <c r="I382" s="10"/>
      <c r="J382" s="37"/>
      <c r="K382" s="37"/>
      <c r="Q382">
        <f>ROUND((Source!DN204/100)*ROUND((ROUND((Source!AF204*Source!AV204*Source!I204),2)),2), 2)</f>
        <v>14.94</v>
      </c>
      <c r="R382">
        <f>Source!X204</f>
        <v>411.33</v>
      </c>
      <c r="S382">
        <f>ROUND((Source!DO204/100)*ROUND((ROUND((Source!AF204*Source!AV204*Source!I204),2)),2), 2)</f>
        <v>8.0500000000000007</v>
      </c>
      <c r="T382">
        <f>Source!Y204</f>
        <v>183.31</v>
      </c>
      <c r="U382">
        <f>ROUND((175/100)*ROUND((ROUND((Source!AE204*Source!AV204*Source!I204),2)),2), 2)</f>
        <v>0</v>
      </c>
      <c r="V382">
        <f>ROUND((160/100)*ROUND(ROUND((ROUND((Source!AE204*Source!AV204*Source!I204),2)*Source!BS204),2), 2), 2)</f>
        <v>0</v>
      </c>
      <c r="AI382">
        <v>0</v>
      </c>
    </row>
    <row r="383" spans="1:42" ht="14.4" x14ac:dyDescent="0.3">
      <c r="A383" s="34"/>
      <c r="B383" s="34"/>
      <c r="C383" s="34" t="s">
        <v>429</v>
      </c>
      <c r="D383" s="35"/>
      <c r="E383" s="10"/>
      <c r="F383" s="37">
        <f>Source!AO204</f>
        <v>11.14</v>
      </c>
      <c r="G383" s="36" t="str">
        <f>Source!DG204</f>
        <v>*0,86</v>
      </c>
      <c r="H383" s="10">
        <f>Source!AV204</f>
        <v>1</v>
      </c>
      <c r="I383" s="10">
        <f>IF(Source!BA204&lt;&gt; 0, Source!BA204, 1)</f>
        <v>46.67</v>
      </c>
      <c r="J383" s="37">
        <f>Source!S204</f>
        <v>447.1</v>
      </c>
      <c r="K383" s="37"/>
    </row>
    <row r="384" spans="1:42" ht="14.4" x14ac:dyDescent="0.3">
      <c r="A384" s="34"/>
      <c r="B384" s="34"/>
      <c r="C384" s="34" t="s">
        <v>430</v>
      </c>
      <c r="D384" s="35" t="s">
        <v>431</v>
      </c>
      <c r="E384" s="10">
        <f>Source!BZ204</f>
        <v>92</v>
      </c>
      <c r="F384" s="37"/>
      <c r="G384" s="36"/>
      <c r="H384" s="10"/>
      <c r="I384" s="10"/>
      <c r="J384" s="37">
        <f>SUM(R382:R383)</f>
        <v>411.33</v>
      </c>
      <c r="K384" s="37"/>
    </row>
    <row r="385" spans="1:35" ht="14.4" x14ac:dyDescent="0.3">
      <c r="A385" s="34"/>
      <c r="B385" s="34"/>
      <c r="C385" s="34" t="s">
        <v>432</v>
      </c>
      <c r="D385" s="35" t="s">
        <v>431</v>
      </c>
      <c r="E385" s="10">
        <f>Source!CA204</f>
        <v>41</v>
      </c>
      <c r="F385" s="37"/>
      <c r="G385" s="36"/>
      <c r="H385" s="10"/>
      <c r="I385" s="10"/>
      <c r="J385" s="37">
        <f>SUM(T382:T384)</f>
        <v>183.31</v>
      </c>
      <c r="K385" s="37"/>
    </row>
    <row r="386" spans="1:35" ht="14.4" x14ac:dyDescent="0.3">
      <c r="A386" s="38"/>
      <c r="B386" s="38"/>
      <c r="C386" s="38" t="s">
        <v>433</v>
      </c>
      <c r="D386" s="39" t="s">
        <v>434</v>
      </c>
      <c r="E386" s="40">
        <f>Source!AQ204</f>
        <v>1.07</v>
      </c>
      <c r="F386" s="41"/>
      <c r="G386" s="42" t="str">
        <f>Source!DI204</f>
        <v/>
      </c>
      <c r="H386" s="40">
        <f>Source!AV204</f>
        <v>1</v>
      </c>
      <c r="I386" s="40"/>
      <c r="J386" s="41"/>
      <c r="K386" s="41">
        <f>Source!U204</f>
        <v>1.07</v>
      </c>
    </row>
    <row r="387" spans="1:35" ht="13.8" x14ac:dyDescent="0.25">
      <c r="C387" s="22" t="s">
        <v>435</v>
      </c>
      <c r="I387" s="43">
        <f>J383+J384+J385+0-0-0</f>
        <v>1041.74</v>
      </c>
      <c r="J387" s="43"/>
    </row>
    <row r="388" spans="1:35" ht="13.8" x14ac:dyDescent="0.25">
      <c r="C388" s="22" t="s">
        <v>436</v>
      </c>
      <c r="I388" s="44">
        <f>0+0</f>
        <v>0</v>
      </c>
      <c r="J388" s="44"/>
    </row>
    <row r="389" spans="1:35" ht="13.8" x14ac:dyDescent="0.25">
      <c r="C389" s="22" t="s">
        <v>437</v>
      </c>
      <c r="I389" s="44">
        <f>J383+J384+J385+0</f>
        <v>1041.74</v>
      </c>
      <c r="J389" s="44"/>
      <c r="K389" s="46">
        <f>IF(Source!I204&lt;&gt;0, ROUND(I389/Source!I204, 2), 0)</f>
        <v>1041.74</v>
      </c>
      <c r="P389" s="45">
        <f>J383+J384+J385+0</f>
        <v>1041.74</v>
      </c>
    </row>
    <row r="391" spans="1:35" ht="55.2" x14ac:dyDescent="0.3">
      <c r="A391" s="34">
        <v>32</v>
      </c>
      <c r="B391" s="34" t="str">
        <f>Source!F205</f>
        <v>6.68-30-3</v>
      </c>
      <c r="C391" s="34" t="s">
        <v>230</v>
      </c>
      <c r="D391" s="35" t="str">
        <f>Source!H205</f>
        <v>1 ДЕРЕВО</v>
      </c>
      <c r="E391" s="10">
        <f>Source!I205</f>
        <v>1</v>
      </c>
      <c r="F391" s="37"/>
      <c r="G391" s="36"/>
      <c r="H391" s="10"/>
      <c r="I391" s="10"/>
      <c r="J391" s="37"/>
      <c r="K391" s="37"/>
      <c r="Q391">
        <f>ROUND((Source!DN205/100)*ROUND((ROUND((Source!AF205*Source!AV205*Source!I205),2)),2), 2)</f>
        <v>31.12</v>
      </c>
      <c r="R391">
        <f>Source!X205</f>
        <v>856.58</v>
      </c>
      <c r="S391">
        <f>ROUND((Source!DO205/100)*ROUND((ROUND((Source!AF205*Source!AV205*Source!I205),2)),2), 2)</f>
        <v>16.760000000000002</v>
      </c>
      <c r="T391">
        <f>Source!Y205</f>
        <v>381.74</v>
      </c>
      <c r="U391">
        <f>ROUND((175/100)*ROUND((ROUND((Source!AE205*Source!AV205*Source!I205),2)),2), 2)</f>
        <v>0</v>
      </c>
      <c r="V391">
        <f>ROUND((160/100)*ROUND(ROUND((ROUND((Source!AE205*Source!AV205*Source!I205),2)*Source!BS205),2), 2), 2)</f>
        <v>0</v>
      </c>
      <c r="AI391">
        <v>0</v>
      </c>
    </row>
    <row r="392" spans="1:35" ht="14.4" x14ac:dyDescent="0.3">
      <c r="A392" s="34"/>
      <c r="B392" s="34"/>
      <c r="C392" s="34" t="s">
        <v>429</v>
      </c>
      <c r="D392" s="35"/>
      <c r="E392" s="10"/>
      <c r="F392" s="37">
        <f>Source!AO205</f>
        <v>23.2</v>
      </c>
      <c r="G392" s="36" t="str">
        <f>Source!DG205</f>
        <v>*0,86</v>
      </c>
      <c r="H392" s="10">
        <f>Source!AV205</f>
        <v>1</v>
      </c>
      <c r="I392" s="10">
        <f>IF(Source!BA205&lt;&gt; 0, Source!BA205, 1)</f>
        <v>46.67</v>
      </c>
      <c r="J392" s="37">
        <f>Source!S205</f>
        <v>931.07</v>
      </c>
      <c r="K392" s="37"/>
    </row>
    <row r="393" spans="1:35" ht="14.4" x14ac:dyDescent="0.3">
      <c r="A393" s="34"/>
      <c r="B393" s="34"/>
      <c r="C393" s="34" t="s">
        <v>430</v>
      </c>
      <c r="D393" s="35" t="s">
        <v>431</v>
      </c>
      <c r="E393" s="10">
        <f>Source!BZ205</f>
        <v>92</v>
      </c>
      <c r="F393" s="37"/>
      <c r="G393" s="36"/>
      <c r="H393" s="10"/>
      <c r="I393" s="10"/>
      <c r="J393" s="37">
        <f>SUM(R391:R392)</f>
        <v>856.58</v>
      </c>
      <c r="K393" s="37"/>
    </row>
    <row r="394" spans="1:35" ht="14.4" x14ac:dyDescent="0.3">
      <c r="A394" s="34"/>
      <c r="B394" s="34"/>
      <c r="C394" s="34" t="s">
        <v>432</v>
      </c>
      <c r="D394" s="35" t="s">
        <v>431</v>
      </c>
      <c r="E394" s="10">
        <f>Source!CA205</f>
        <v>41</v>
      </c>
      <c r="F394" s="37"/>
      <c r="G394" s="36"/>
      <c r="H394" s="10"/>
      <c r="I394" s="10"/>
      <c r="J394" s="37">
        <f>SUM(T391:T393)</f>
        <v>381.74</v>
      </c>
      <c r="K394" s="37"/>
    </row>
    <row r="395" spans="1:35" ht="14.4" x14ac:dyDescent="0.3">
      <c r="A395" s="38"/>
      <c r="B395" s="38"/>
      <c r="C395" s="38" t="s">
        <v>433</v>
      </c>
      <c r="D395" s="39" t="s">
        <v>434</v>
      </c>
      <c r="E395" s="40">
        <f>Source!AQ205</f>
        <v>2.29</v>
      </c>
      <c r="F395" s="41"/>
      <c r="G395" s="42" t="str">
        <f>Source!DI205</f>
        <v/>
      </c>
      <c r="H395" s="40">
        <f>Source!AV205</f>
        <v>1</v>
      </c>
      <c r="I395" s="40"/>
      <c r="J395" s="41"/>
      <c r="K395" s="41">
        <f>Source!U205</f>
        <v>2.29</v>
      </c>
    </row>
    <row r="396" spans="1:35" ht="13.8" x14ac:dyDescent="0.25">
      <c r="C396" s="22" t="s">
        <v>435</v>
      </c>
      <c r="I396" s="43">
        <f>J392+J393+J394+0-0-0</f>
        <v>2169.3900000000003</v>
      </c>
      <c r="J396" s="43"/>
    </row>
    <row r="397" spans="1:35" ht="13.8" x14ac:dyDescent="0.25">
      <c r="C397" s="22" t="s">
        <v>436</v>
      </c>
      <c r="I397" s="44">
        <f>0+0</f>
        <v>0</v>
      </c>
      <c r="J397" s="44"/>
    </row>
    <row r="398" spans="1:35" ht="13.8" x14ac:dyDescent="0.25">
      <c r="C398" s="22" t="s">
        <v>437</v>
      </c>
      <c r="I398" s="44">
        <f>J392+J393+J394+0</f>
        <v>2169.3900000000003</v>
      </c>
      <c r="J398" s="44"/>
      <c r="K398" s="46">
        <f>IF(Source!I205&lt;&gt;0, ROUND(I398/Source!I205, 2), 0)</f>
        <v>2169.39</v>
      </c>
      <c r="P398" s="45">
        <f>J392+J393+J394+0</f>
        <v>2169.3900000000003</v>
      </c>
    </row>
    <row r="400" spans="1:35" ht="55.2" x14ac:dyDescent="0.3">
      <c r="A400" s="34">
        <v>33</v>
      </c>
      <c r="B400" s="34" t="str">
        <f>Source!F206</f>
        <v>6.68-30-4</v>
      </c>
      <c r="C400" s="34" t="s">
        <v>234</v>
      </c>
      <c r="D400" s="35" t="str">
        <f>Source!H206</f>
        <v>1 ДЕРЕВО</v>
      </c>
      <c r="E400" s="10">
        <f>Source!I206</f>
        <v>1</v>
      </c>
      <c r="F400" s="37"/>
      <c r="G400" s="36"/>
      <c r="H400" s="10"/>
      <c r="I400" s="10"/>
      <c r="J400" s="37"/>
      <c r="K400" s="37"/>
      <c r="Q400">
        <f>ROUND((Source!DN206/100)*ROUND((ROUND((Source!AF206*Source!AV206*Source!I206),2)),2), 2)</f>
        <v>46.33</v>
      </c>
      <c r="R400">
        <f>Source!X206</f>
        <v>1275.21</v>
      </c>
      <c r="S400">
        <f>ROUND((Source!DO206/100)*ROUND((ROUND((Source!AF206*Source!AV206*Source!I206),2)),2), 2)</f>
        <v>24.95</v>
      </c>
      <c r="T400">
        <f>Source!Y206</f>
        <v>568.29999999999995</v>
      </c>
      <c r="U400">
        <f>ROUND((175/100)*ROUND((ROUND((Source!AE206*Source!AV206*Source!I206),2)),2), 2)</f>
        <v>0</v>
      </c>
      <c r="V400">
        <f>ROUND((160/100)*ROUND(ROUND((ROUND((Source!AE206*Source!AV206*Source!I206),2)*Source!BS206),2), 2), 2)</f>
        <v>0</v>
      </c>
      <c r="AI400">
        <v>0</v>
      </c>
    </row>
    <row r="401" spans="1:35" ht="14.4" x14ac:dyDescent="0.3">
      <c r="A401" s="34"/>
      <c r="B401" s="34"/>
      <c r="C401" s="34" t="s">
        <v>429</v>
      </c>
      <c r="D401" s="35"/>
      <c r="E401" s="10"/>
      <c r="F401" s="37">
        <f>Source!AO206</f>
        <v>34.53</v>
      </c>
      <c r="G401" s="36" t="str">
        <f>Source!DG206</f>
        <v>*0,86</v>
      </c>
      <c r="H401" s="10">
        <f>Source!AV206</f>
        <v>1</v>
      </c>
      <c r="I401" s="10">
        <f>IF(Source!BA206&lt;&gt; 0, Source!BA206, 1)</f>
        <v>46.67</v>
      </c>
      <c r="J401" s="37">
        <f>Source!S206</f>
        <v>1386.1</v>
      </c>
      <c r="K401" s="37"/>
    </row>
    <row r="402" spans="1:35" ht="14.4" x14ac:dyDescent="0.3">
      <c r="A402" s="34"/>
      <c r="B402" s="34"/>
      <c r="C402" s="34" t="s">
        <v>430</v>
      </c>
      <c r="D402" s="35" t="s">
        <v>431</v>
      </c>
      <c r="E402" s="10">
        <f>Source!BZ206</f>
        <v>92</v>
      </c>
      <c r="F402" s="37"/>
      <c r="G402" s="36"/>
      <c r="H402" s="10"/>
      <c r="I402" s="10"/>
      <c r="J402" s="37">
        <f>SUM(R400:R401)</f>
        <v>1275.21</v>
      </c>
      <c r="K402" s="37"/>
    </row>
    <row r="403" spans="1:35" ht="14.4" x14ac:dyDescent="0.3">
      <c r="A403" s="34"/>
      <c r="B403" s="34"/>
      <c r="C403" s="34" t="s">
        <v>432</v>
      </c>
      <c r="D403" s="35" t="s">
        <v>431</v>
      </c>
      <c r="E403" s="10">
        <f>Source!CA206</f>
        <v>41</v>
      </c>
      <c r="F403" s="37"/>
      <c r="G403" s="36"/>
      <c r="H403" s="10"/>
      <c r="I403" s="10"/>
      <c r="J403" s="37">
        <f>SUM(T400:T402)</f>
        <v>568.29999999999995</v>
      </c>
      <c r="K403" s="37"/>
    </row>
    <row r="404" spans="1:35" ht="14.4" x14ac:dyDescent="0.3">
      <c r="A404" s="38"/>
      <c r="B404" s="38"/>
      <c r="C404" s="38" t="s">
        <v>433</v>
      </c>
      <c r="D404" s="39" t="s">
        <v>434</v>
      </c>
      <c r="E404" s="40">
        <f>Source!AQ206</f>
        <v>3.46</v>
      </c>
      <c r="F404" s="41"/>
      <c r="G404" s="42" t="str">
        <f>Source!DI206</f>
        <v/>
      </c>
      <c r="H404" s="40">
        <f>Source!AV206</f>
        <v>1</v>
      </c>
      <c r="I404" s="40"/>
      <c r="J404" s="41"/>
      <c r="K404" s="41">
        <f>Source!U206</f>
        <v>3.46</v>
      </c>
    </row>
    <row r="405" spans="1:35" ht="13.8" x14ac:dyDescent="0.25">
      <c r="C405" s="22" t="s">
        <v>435</v>
      </c>
      <c r="I405" s="43">
        <f>J401+J402+J403+0-0-0</f>
        <v>3229.6099999999997</v>
      </c>
      <c r="J405" s="43"/>
    </row>
    <row r="406" spans="1:35" ht="13.8" x14ac:dyDescent="0.25">
      <c r="C406" s="22" t="s">
        <v>436</v>
      </c>
      <c r="I406" s="44">
        <f>0+0</f>
        <v>0</v>
      </c>
      <c r="J406" s="44"/>
    </row>
    <row r="407" spans="1:35" ht="13.8" x14ac:dyDescent="0.25">
      <c r="C407" s="22" t="s">
        <v>437</v>
      </c>
      <c r="I407" s="44">
        <f>J401+J402+J403+0</f>
        <v>3229.6099999999997</v>
      </c>
      <c r="J407" s="44"/>
      <c r="K407" s="46">
        <f>IF(Source!I206&lt;&gt;0, ROUND(I407/Source!I206, 2), 0)</f>
        <v>3229.61</v>
      </c>
      <c r="P407" s="45">
        <f>J401+J402+J403+0</f>
        <v>3229.6099999999997</v>
      </c>
    </row>
    <row r="409" spans="1:35" ht="55.2" x14ac:dyDescent="0.3">
      <c r="A409" s="34">
        <v>34</v>
      </c>
      <c r="B409" s="34" t="str">
        <f>Source!F207</f>
        <v>6.68-30-5</v>
      </c>
      <c r="C409" s="34" t="s">
        <v>238</v>
      </c>
      <c r="D409" s="35" t="str">
        <f>Source!H207</f>
        <v>1 ДЕРЕВО</v>
      </c>
      <c r="E409" s="10">
        <f>Source!I207</f>
        <v>1</v>
      </c>
      <c r="F409" s="37"/>
      <c r="G409" s="36"/>
      <c r="H409" s="10"/>
      <c r="I409" s="10"/>
      <c r="J409" s="37"/>
      <c r="K409" s="37"/>
      <c r="Q409">
        <f>ROUND((Source!DN207/100)*ROUND((ROUND((Source!AF207*Source!AV207*Source!I207),2)),2), 2)</f>
        <v>73.510000000000005</v>
      </c>
      <c r="R409">
        <f>Source!X207</f>
        <v>2023.16</v>
      </c>
      <c r="S409">
        <f>ROUND((Source!DO207/100)*ROUND((ROUND((Source!AF207*Source!AV207*Source!I207),2)),2), 2)</f>
        <v>39.58</v>
      </c>
      <c r="T409">
        <f>Source!Y207</f>
        <v>901.63</v>
      </c>
      <c r="U409">
        <f>ROUND((175/100)*ROUND((ROUND((Source!AE207*Source!AV207*Source!I207),2)),2), 2)</f>
        <v>0</v>
      </c>
      <c r="V409">
        <f>ROUND((160/100)*ROUND(ROUND((ROUND((Source!AE207*Source!AV207*Source!I207),2)*Source!BS207),2), 2), 2)</f>
        <v>0</v>
      </c>
      <c r="AI409">
        <v>0</v>
      </c>
    </row>
    <row r="410" spans="1:35" ht="14.4" x14ac:dyDescent="0.3">
      <c r="A410" s="34"/>
      <c r="B410" s="34"/>
      <c r="C410" s="34" t="s">
        <v>429</v>
      </c>
      <c r="D410" s="35"/>
      <c r="E410" s="10"/>
      <c r="F410" s="37">
        <f>Source!AO207</f>
        <v>54.79</v>
      </c>
      <c r="G410" s="36" t="str">
        <f>Source!DG207</f>
        <v>*0,86</v>
      </c>
      <c r="H410" s="10">
        <f>Source!AV207</f>
        <v>1</v>
      </c>
      <c r="I410" s="10">
        <f>IF(Source!BA207&lt;&gt; 0, Source!BA207, 1)</f>
        <v>46.67</v>
      </c>
      <c r="J410" s="37">
        <f>Source!S207</f>
        <v>2199.09</v>
      </c>
      <c r="K410" s="37"/>
    </row>
    <row r="411" spans="1:35" ht="14.4" x14ac:dyDescent="0.3">
      <c r="A411" s="34"/>
      <c r="B411" s="34"/>
      <c r="C411" s="34" t="s">
        <v>430</v>
      </c>
      <c r="D411" s="35" t="s">
        <v>431</v>
      </c>
      <c r="E411" s="10">
        <f>Source!BZ207</f>
        <v>92</v>
      </c>
      <c r="F411" s="37"/>
      <c r="G411" s="36"/>
      <c r="H411" s="10"/>
      <c r="I411" s="10"/>
      <c r="J411" s="37">
        <f>SUM(R409:R410)</f>
        <v>2023.16</v>
      </c>
      <c r="K411" s="37"/>
    </row>
    <row r="412" spans="1:35" ht="14.4" x14ac:dyDescent="0.3">
      <c r="A412" s="34"/>
      <c r="B412" s="34"/>
      <c r="C412" s="34" t="s">
        <v>432</v>
      </c>
      <c r="D412" s="35" t="s">
        <v>431</v>
      </c>
      <c r="E412" s="10">
        <f>Source!CA207</f>
        <v>41</v>
      </c>
      <c r="F412" s="37"/>
      <c r="G412" s="36"/>
      <c r="H412" s="10"/>
      <c r="I412" s="10"/>
      <c r="J412" s="37">
        <f>SUM(T409:T411)</f>
        <v>901.63</v>
      </c>
      <c r="K412" s="37"/>
    </row>
    <row r="413" spans="1:35" ht="14.4" x14ac:dyDescent="0.3">
      <c r="A413" s="38"/>
      <c r="B413" s="38"/>
      <c r="C413" s="38" t="s">
        <v>433</v>
      </c>
      <c r="D413" s="39" t="s">
        <v>434</v>
      </c>
      <c r="E413" s="40">
        <f>Source!AQ207</f>
        <v>5.49</v>
      </c>
      <c r="F413" s="41"/>
      <c r="G413" s="42" t="str">
        <f>Source!DI207</f>
        <v/>
      </c>
      <c r="H413" s="40">
        <f>Source!AV207</f>
        <v>1</v>
      </c>
      <c r="I413" s="40"/>
      <c r="J413" s="41"/>
      <c r="K413" s="41">
        <f>Source!U207</f>
        <v>5.49</v>
      </c>
    </row>
    <row r="414" spans="1:35" ht="13.8" x14ac:dyDescent="0.25">
      <c r="C414" s="22" t="s">
        <v>435</v>
      </c>
      <c r="I414" s="43">
        <f>J410+J411+J412+0-0-0</f>
        <v>5123.88</v>
      </c>
      <c r="J414" s="43"/>
    </row>
    <row r="415" spans="1:35" ht="13.8" x14ac:dyDescent="0.25">
      <c r="C415" s="22" t="s">
        <v>436</v>
      </c>
      <c r="I415" s="44">
        <f>0+0</f>
        <v>0</v>
      </c>
      <c r="J415" s="44"/>
    </row>
    <row r="416" spans="1:35" ht="13.8" x14ac:dyDescent="0.25">
      <c r="C416" s="22" t="s">
        <v>437</v>
      </c>
      <c r="I416" s="44">
        <f>J410+J411+J412+0</f>
        <v>5123.88</v>
      </c>
      <c r="J416" s="44"/>
      <c r="K416" s="46">
        <f>IF(Source!I207&lt;&gt;0, ROUND(I416/Source!I207, 2), 0)</f>
        <v>5123.88</v>
      </c>
      <c r="P416" s="45">
        <f>J410+J411+J412+0</f>
        <v>5123.88</v>
      </c>
    </row>
    <row r="418" spans="1:35" ht="55.2" x14ac:dyDescent="0.3">
      <c r="A418" s="34">
        <v>35</v>
      </c>
      <c r="B418" s="34" t="str">
        <f>Source!F208</f>
        <v>6.68-30-6</v>
      </c>
      <c r="C418" s="34" t="s">
        <v>242</v>
      </c>
      <c r="D418" s="35" t="str">
        <f>Source!H208</f>
        <v>1 ДЕРЕВО</v>
      </c>
      <c r="E418" s="10">
        <f>Source!I208</f>
        <v>1</v>
      </c>
      <c r="F418" s="37"/>
      <c r="G418" s="36"/>
      <c r="H418" s="10"/>
      <c r="I418" s="10"/>
      <c r="J418" s="37"/>
      <c r="K418" s="37"/>
      <c r="Q418">
        <f>ROUND((Source!DN208/100)*ROUND((ROUND((Source!AF208*Source!AV208*Source!I208),2)),2), 2)</f>
        <v>100.46</v>
      </c>
      <c r="R418">
        <f>Source!X208</f>
        <v>2765.11</v>
      </c>
      <c r="S418">
        <f>ROUND((Source!DO208/100)*ROUND((ROUND((Source!AF208*Source!AV208*Source!I208),2)),2), 2)</f>
        <v>54.1</v>
      </c>
      <c r="T418">
        <f>Source!Y208</f>
        <v>1232.28</v>
      </c>
      <c r="U418">
        <f>ROUND((175/100)*ROUND((ROUND((Source!AE208*Source!AV208*Source!I208),2)),2), 2)</f>
        <v>0</v>
      </c>
      <c r="V418">
        <f>ROUND((160/100)*ROUND(ROUND((ROUND((Source!AE208*Source!AV208*Source!I208),2)*Source!BS208),2), 2), 2)</f>
        <v>0</v>
      </c>
      <c r="AI418">
        <v>0</v>
      </c>
    </row>
    <row r="419" spans="1:35" ht="14.4" x14ac:dyDescent="0.3">
      <c r="A419" s="34"/>
      <c r="B419" s="34"/>
      <c r="C419" s="34" t="s">
        <v>429</v>
      </c>
      <c r="D419" s="35"/>
      <c r="E419" s="10"/>
      <c r="F419" s="37">
        <f>Source!AO208</f>
        <v>74.88</v>
      </c>
      <c r="G419" s="36" t="str">
        <f>Source!DG208</f>
        <v>*0,86</v>
      </c>
      <c r="H419" s="10">
        <f>Source!AV208</f>
        <v>1</v>
      </c>
      <c r="I419" s="10">
        <f>IF(Source!BA208&lt;&gt; 0, Source!BA208, 1)</f>
        <v>46.67</v>
      </c>
      <c r="J419" s="37">
        <f>Source!S208</f>
        <v>3005.55</v>
      </c>
      <c r="K419" s="37"/>
    </row>
    <row r="420" spans="1:35" ht="14.4" x14ac:dyDescent="0.3">
      <c r="A420" s="34"/>
      <c r="B420" s="34"/>
      <c r="C420" s="34" t="s">
        <v>430</v>
      </c>
      <c r="D420" s="35" t="s">
        <v>431</v>
      </c>
      <c r="E420" s="10">
        <f>Source!BZ208</f>
        <v>92</v>
      </c>
      <c r="F420" s="37"/>
      <c r="G420" s="36"/>
      <c r="H420" s="10"/>
      <c r="I420" s="10"/>
      <c r="J420" s="37">
        <f>SUM(R418:R419)</f>
        <v>2765.11</v>
      </c>
      <c r="K420" s="37"/>
    </row>
    <row r="421" spans="1:35" ht="14.4" x14ac:dyDescent="0.3">
      <c r="A421" s="34"/>
      <c r="B421" s="34"/>
      <c r="C421" s="34" t="s">
        <v>432</v>
      </c>
      <c r="D421" s="35" t="s">
        <v>431</v>
      </c>
      <c r="E421" s="10">
        <f>Source!CA208</f>
        <v>41</v>
      </c>
      <c r="F421" s="37"/>
      <c r="G421" s="36"/>
      <c r="H421" s="10"/>
      <c r="I421" s="10"/>
      <c r="J421" s="37">
        <f>SUM(T418:T420)</f>
        <v>1232.28</v>
      </c>
      <c r="K421" s="37"/>
    </row>
    <row r="422" spans="1:35" ht="14.4" x14ac:dyDescent="0.3">
      <c r="A422" s="38"/>
      <c r="B422" s="38"/>
      <c r="C422" s="38" t="s">
        <v>433</v>
      </c>
      <c r="D422" s="39" t="s">
        <v>434</v>
      </c>
      <c r="E422" s="40">
        <f>Source!AQ208</f>
        <v>7.68</v>
      </c>
      <c r="F422" s="41"/>
      <c r="G422" s="42" t="str">
        <f>Source!DI208</f>
        <v/>
      </c>
      <c r="H422" s="40">
        <f>Source!AV208</f>
        <v>1</v>
      </c>
      <c r="I422" s="40"/>
      <c r="J422" s="41"/>
      <c r="K422" s="41">
        <f>Source!U208</f>
        <v>7.68</v>
      </c>
    </row>
    <row r="423" spans="1:35" ht="13.8" x14ac:dyDescent="0.25">
      <c r="C423" s="22" t="s">
        <v>435</v>
      </c>
      <c r="I423" s="43">
        <f>J419+J420+J421+0-0-0</f>
        <v>7002.94</v>
      </c>
      <c r="J423" s="43"/>
    </row>
    <row r="424" spans="1:35" ht="13.8" x14ac:dyDescent="0.25">
      <c r="C424" s="22" t="s">
        <v>436</v>
      </c>
      <c r="I424" s="44">
        <f>0+0</f>
        <v>0</v>
      </c>
      <c r="J424" s="44"/>
    </row>
    <row r="425" spans="1:35" ht="13.8" x14ac:dyDescent="0.25">
      <c r="C425" s="22" t="s">
        <v>437</v>
      </c>
      <c r="I425" s="44">
        <f>J419+J420+J421+0</f>
        <v>7002.94</v>
      </c>
      <c r="J425" s="44"/>
      <c r="K425" s="46">
        <f>IF(Source!I208&lt;&gt;0, ROUND(I425/Source!I208, 2), 0)</f>
        <v>7002.94</v>
      </c>
      <c r="P425" s="45">
        <f>J419+J420+J421+0</f>
        <v>7002.94</v>
      </c>
    </row>
    <row r="427" spans="1:35" ht="55.2" x14ac:dyDescent="0.3">
      <c r="A427" s="34">
        <v>36</v>
      </c>
      <c r="B427" s="34" t="str">
        <f>Source!F209</f>
        <v>6.68-30-7</v>
      </c>
      <c r="C427" s="34" t="s">
        <v>246</v>
      </c>
      <c r="D427" s="35" t="str">
        <f>Source!H209</f>
        <v>1 ДЕРЕВО</v>
      </c>
      <c r="E427" s="10">
        <f>Source!I209</f>
        <v>1</v>
      </c>
      <c r="F427" s="37"/>
      <c r="G427" s="36"/>
      <c r="H427" s="10"/>
      <c r="I427" s="10"/>
      <c r="J427" s="37"/>
      <c r="K427" s="37"/>
      <c r="Q427">
        <f>ROUND((Source!DN209/100)*ROUND((ROUND((Source!AF209*Source!AV209*Source!I209),2)),2), 2)</f>
        <v>134.53</v>
      </c>
      <c r="R427">
        <f>Source!X209</f>
        <v>3702.83</v>
      </c>
      <c r="S427">
        <f>ROUND((Source!DO209/100)*ROUND((ROUND((Source!AF209*Source!AV209*Source!I209),2)),2), 2)</f>
        <v>72.44</v>
      </c>
      <c r="T427">
        <f>Source!Y209</f>
        <v>1650.18</v>
      </c>
      <c r="U427">
        <f>ROUND((175/100)*ROUND((ROUND((Source!AE209*Source!AV209*Source!I209),2)),2), 2)</f>
        <v>0</v>
      </c>
      <c r="V427">
        <f>ROUND((160/100)*ROUND(ROUND((ROUND((Source!AE209*Source!AV209*Source!I209),2)*Source!BS209),2), 2), 2)</f>
        <v>0</v>
      </c>
      <c r="AI427">
        <v>0</v>
      </c>
    </row>
    <row r="428" spans="1:35" ht="14.4" x14ac:dyDescent="0.3">
      <c r="A428" s="34"/>
      <c r="B428" s="34"/>
      <c r="C428" s="34" t="s">
        <v>429</v>
      </c>
      <c r="D428" s="35"/>
      <c r="E428" s="10"/>
      <c r="F428" s="37">
        <f>Source!AO209</f>
        <v>100.28</v>
      </c>
      <c r="G428" s="36" t="str">
        <f>Source!DG209</f>
        <v>*0,86</v>
      </c>
      <c r="H428" s="10">
        <f>Source!AV209</f>
        <v>1</v>
      </c>
      <c r="I428" s="10">
        <f>IF(Source!BA209&lt;&gt; 0, Source!BA209, 1)</f>
        <v>46.67</v>
      </c>
      <c r="J428" s="37">
        <f>Source!S209</f>
        <v>4024.82</v>
      </c>
      <c r="K428" s="37"/>
    </row>
    <row r="429" spans="1:35" ht="14.4" x14ac:dyDescent="0.3">
      <c r="A429" s="34"/>
      <c r="B429" s="34"/>
      <c r="C429" s="34" t="s">
        <v>430</v>
      </c>
      <c r="D429" s="35" t="s">
        <v>431</v>
      </c>
      <c r="E429" s="10">
        <f>Source!BZ209</f>
        <v>92</v>
      </c>
      <c r="F429" s="37"/>
      <c r="G429" s="36"/>
      <c r="H429" s="10"/>
      <c r="I429" s="10"/>
      <c r="J429" s="37">
        <f>SUM(R427:R428)</f>
        <v>3702.83</v>
      </c>
      <c r="K429" s="37"/>
    </row>
    <row r="430" spans="1:35" ht="14.4" x14ac:dyDescent="0.3">
      <c r="A430" s="34"/>
      <c r="B430" s="34"/>
      <c r="C430" s="34" t="s">
        <v>432</v>
      </c>
      <c r="D430" s="35" t="s">
        <v>431</v>
      </c>
      <c r="E430" s="10">
        <f>Source!CA209</f>
        <v>41</v>
      </c>
      <c r="F430" s="37"/>
      <c r="G430" s="36"/>
      <c r="H430" s="10"/>
      <c r="I430" s="10"/>
      <c r="J430" s="37">
        <f>SUM(T427:T429)</f>
        <v>1650.18</v>
      </c>
      <c r="K430" s="37"/>
    </row>
    <row r="431" spans="1:35" ht="14.4" x14ac:dyDescent="0.3">
      <c r="A431" s="38"/>
      <c r="B431" s="38"/>
      <c r="C431" s="38" t="s">
        <v>433</v>
      </c>
      <c r="D431" s="39" t="s">
        <v>434</v>
      </c>
      <c r="E431" s="40">
        <f>Source!AQ209</f>
        <v>10.37</v>
      </c>
      <c r="F431" s="41"/>
      <c r="G431" s="42" t="str">
        <f>Source!DI209</f>
        <v/>
      </c>
      <c r="H431" s="40">
        <f>Source!AV209</f>
        <v>1</v>
      </c>
      <c r="I431" s="40"/>
      <c r="J431" s="41"/>
      <c r="K431" s="41">
        <f>Source!U209</f>
        <v>10.37</v>
      </c>
    </row>
    <row r="432" spans="1:35" ht="13.8" x14ac:dyDescent="0.25">
      <c r="C432" s="22" t="s">
        <v>435</v>
      </c>
      <c r="I432" s="43">
        <f>J428+J429+J430+0-0-0</f>
        <v>9377.83</v>
      </c>
      <c r="J432" s="43"/>
    </row>
    <row r="433" spans="1:35" ht="13.8" x14ac:dyDescent="0.25">
      <c r="C433" s="22" t="s">
        <v>436</v>
      </c>
      <c r="I433" s="44">
        <f>0+0</f>
        <v>0</v>
      </c>
      <c r="J433" s="44"/>
    </row>
    <row r="434" spans="1:35" ht="13.8" x14ac:dyDescent="0.25">
      <c r="C434" s="22" t="s">
        <v>437</v>
      </c>
      <c r="I434" s="44">
        <f>J428+J429+J430+0</f>
        <v>9377.83</v>
      </c>
      <c r="J434" s="44"/>
      <c r="K434" s="46">
        <f>IF(Source!I209&lt;&gt;0, ROUND(I434/Source!I209, 2), 0)</f>
        <v>9377.83</v>
      </c>
      <c r="P434" s="45">
        <f>J428+J429+J430+0</f>
        <v>9377.83</v>
      </c>
    </row>
    <row r="436" spans="1:35" ht="55.2" x14ac:dyDescent="0.3">
      <c r="A436" s="34">
        <v>37</v>
      </c>
      <c r="B436" s="34" t="str">
        <f>Source!F210</f>
        <v>6.68-30-8</v>
      </c>
      <c r="C436" s="34" t="s">
        <v>250</v>
      </c>
      <c r="D436" s="35" t="str">
        <f>Source!H210</f>
        <v>1 ДЕРЕВО</v>
      </c>
      <c r="E436" s="10">
        <f>Source!I210</f>
        <v>1</v>
      </c>
      <c r="F436" s="37"/>
      <c r="G436" s="36"/>
      <c r="H436" s="10"/>
      <c r="I436" s="10"/>
      <c r="J436" s="37"/>
      <c r="K436" s="37"/>
      <c r="Q436">
        <f>ROUND((Source!DN210/100)*ROUND((ROUND((Source!AF210*Source!AV210*Source!I210),2)),2), 2)</f>
        <v>201.15</v>
      </c>
      <c r="R436">
        <f>Source!X210</f>
        <v>5536.22</v>
      </c>
      <c r="S436">
        <f>ROUND((Source!DO210/100)*ROUND((ROUND((Source!AF210*Source!AV210*Source!I210),2)),2), 2)</f>
        <v>108.31</v>
      </c>
      <c r="T436">
        <f>Source!Y210</f>
        <v>2467.23</v>
      </c>
      <c r="U436">
        <f>ROUND((175/100)*ROUND((ROUND((Source!AE210*Source!AV210*Source!I210),2)),2), 2)</f>
        <v>0</v>
      </c>
      <c r="V436">
        <f>ROUND((160/100)*ROUND(ROUND((ROUND((Source!AE210*Source!AV210*Source!I210),2)*Source!BS210),2), 2), 2)</f>
        <v>0</v>
      </c>
      <c r="AI436">
        <v>0</v>
      </c>
    </row>
    <row r="437" spans="1:35" ht="14.4" x14ac:dyDescent="0.3">
      <c r="A437" s="34"/>
      <c r="B437" s="34"/>
      <c r="C437" s="34" t="s">
        <v>429</v>
      </c>
      <c r="D437" s="35"/>
      <c r="E437" s="10"/>
      <c r="F437" s="37">
        <f>Source!AO210</f>
        <v>149.93</v>
      </c>
      <c r="G437" s="36" t="str">
        <f>Source!DG210</f>
        <v>*0,86</v>
      </c>
      <c r="H437" s="10">
        <f>Source!AV210</f>
        <v>1</v>
      </c>
      <c r="I437" s="10">
        <f>IF(Source!BA210&lt;&gt; 0, Source!BA210, 1)</f>
        <v>46.67</v>
      </c>
      <c r="J437" s="37">
        <f>Source!S210</f>
        <v>6017.63</v>
      </c>
      <c r="K437" s="37"/>
    </row>
    <row r="438" spans="1:35" ht="14.4" x14ac:dyDescent="0.3">
      <c r="A438" s="34"/>
      <c r="B438" s="34"/>
      <c r="C438" s="34" t="s">
        <v>430</v>
      </c>
      <c r="D438" s="35" t="s">
        <v>431</v>
      </c>
      <c r="E438" s="10">
        <f>Source!BZ210</f>
        <v>92</v>
      </c>
      <c r="F438" s="37"/>
      <c r="G438" s="36"/>
      <c r="H438" s="10"/>
      <c r="I438" s="10"/>
      <c r="J438" s="37">
        <f>SUM(R436:R437)</f>
        <v>5536.22</v>
      </c>
      <c r="K438" s="37"/>
    </row>
    <row r="439" spans="1:35" ht="14.4" x14ac:dyDescent="0.3">
      <c r="A439" s="34"/>
      <c r="B439" s="34"/>
      <c r="C439" s="34" t="s">
        <v>432</v>
      </c>
      <c r="D439" s="35" t="s">
        <v>431</v>
      </c>
      <c r="E439" s="10">
        <f>Source!CA210</f>
        <v>41</v>
      </c>
      <c r="F439" s="37"/>
      <c r="G439" s="36"/>
      <c r="H439" s="10"/>
      <c r="I439" s="10"/>
      <c r="J439" s="37">
        <f>SUM(T436:T438)</f>
        <v>2467.23</v>
      </c>
      <c r="K439" s="37"/>
    </row>
    <row r="440" spans="1:35" ht="14.4" x14ac:dyDescent="0.3">
      <c r="A440" s="38"/>
      <c r="B440" s="38"/>
      <c r="C440" s="38" t="s">
        <v>433</v>
      </c>
      <c r="D440" s="39" t="s">
        <v>434</v>
      </c>
      <c r="E440" s="40">
        <f>Source!AQ210</f>
        <v>15.65</v>
      </c>
      <c r="F440" s="41"/>
      <c r="G440" s="42" t="str">
        <f>Source!DI210</f>
        <v/>
      </c>
      <c r="H440" s="40">
        <f>Source!AV210</f>
        <v>1</v>
      </c>
      <c r="I440" s="40"/>
      <c r="J440" s="41"/>
      <c r="K440" s="41">
        <f>Source!U210</f>
        <v>15.65</v>
      </c>
    </row>
    <row r="441" spans="1:35" ht="13.8" x14ac:dyDescent="0.25">
      <c r="C441" s="22" t="s">
        <v>435</v>
      </c>
      <c r="I441" s="43">
        <f>J437+J438+J439+0-0-0</f>
        <v>14021.08</v>
      </c>
      <c r="J441" s="43"/>
    </row>
    <row r="442" spans="1:35" ht="13.8" x14ac:dyDescent="0.25">
      <c r="C442" s="22" t="s">
        <v>436</v>
      </c>
      <c r="I442" s="44">
        <f>0+0</f>
        <v>0</v>
      </c>
      <c r="J442" s="44"/>
    </row>
    <row r="443" spans="1:35" ht="13.8" x14ac:dyDescent="0.25">
      <c r="C443" s="22" t="s">
        <v>437</v>
      </c>
      <c r="I443" s="44">
        <f>J437+J438+J439+0</f>
        <v>14021.08</v>
      </c>
      <c r="J443" s="44"/>
      <c r="K443" s="46">
        <f>IF(Source!I210&lt;&gt;0, ROUND(I443/Source!I210, 2), 0)</f>
        <v>14021.08</v>
      </c>
      <c r="P443" s="45">
        <f>J437+J438+J439+0</f>
        <v>14021.08</v>
      </c>
    </row>
    <row r="446" spans="1:35" hidden="1" x14ac:dyDescent="0.25">
      <c r="A446" t="s">
        <v>439</v>
      </c>
      <c r="I446">
        <f>SUM(AD381:AD445)</f>
        <v>0</v>
      </c>
    </row>
    <row r="447" spans="1:35" hidden="1" x14ac:dyDescent="0.25">
      <c r="A447" t="s">
        <v>440</v>
      </c>
      <c r="I447">
        <f>SUM(AF381:AF446)</f>
        <v>0</v>
      </c>
    </row>
    <row r="449" spans="1:42" ht="50.4" x14ac:dyDescent="0.3">
      <c r="A449" s="32" t="str">
        <f>CONCATENATE("Подраздел: ",IF(Source!G242&lt;&gt;"Новый подраздел", Source!G242, ""))</f>
        <v>Подраздел: 2.7. Валка деревьев в особо стесненных условиях при помощи автогидроподъемника ВЛ 0,4-220 кВ (места, в которых существует риск повреждения инфраструктуры, а также вблизи зданий и сооружений, находящихся на расстоянии не более 50 м от крайних проводов ВЛ)</v>
      </c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AP449" s="33" t="str">
        <f>CONCATENATE("Подраздел: ",IF(Source!G242&lt;&gt;"Новый подраздел", Source!G242, ""))</f>
        <v>Подраздел: 2.7. Валка деревьев в особо стесненных условиях при помощи автогидроподъемника ВЛ 0,4-220 кВ (места, в которых существует риск повреждения инфраструктуры, а также вблизи зданий и сооружений, находящихся на расстоянии не более 50 м от крайних проводов ВЛ)</v>
      </c>
    </row>
    <row r="450" spans="1:42" ht="82.8" x14ac:dyDescent="0.3">
      <c r="A450" s="34">
        <v>38</v>
      </c>
      <c r="B450" s="34" t="str">
        <f>Source!F246</f>
        <v>3.47-50-1</v>
      </c>
      <c r="C450" s="34" t="s">
        <v>255</v>
      </c>
      <c r="D450" s="35" t="str">
        <f>Source!H246</f>
        <v>1 ДЕРЕВО</v>
      </c>
      <c r="E450" s="10">
        <f>Source!I246</f>
        <v>1</v>
      </c>
      <c r="F450" s="37"/>
      <c r="G450" s="36"/>
      <c r="H450" s="10"/>
      <c r="I450" s="10"/>
      <c r="J450" s="37"/>
      <c r="K450" s="37"/>
      <c r="Q450">
        <f>ROUND((Source!DN246/100)*ROUND((ROUND((Source!AF246*Source!AV246*Source!I246),2)),2), 2)</f>
        <v>57.47</v>
      </c>
      <c r="R450">
        <f>Source!X246</f>
        <v>1581.77</v>
      </c>
      <c r="S450">
        <f>ROUND((Source!DO246/100)*ROUND((ROUND((Source!AF246*Source!AV246*Source!I246),2)),2), 2)</f>
        <v>30.95</v>
      </c>
      <c r="T450">
        <f>Source!Y246</f>
        <v>704.92</v>
      </c>
      <c r="U450">
        <f>ROUND((175/100)*ROUND((ROUND((Source!AE246*Source!AV246*Source!I246),2)),2), 2)</f>
        <v>17.41</v>
      </c>
      <c r="V450">
        <f>ROUND((160/100)*ROUND(ROUND((ROUND((Source!AE246*Source!AV246*Source!I246),2)*Source!BS246),2), 2), 2)</f>
        <v>742.99</v>
      </c>
      <c r="AI450">
        <v>0</v>
      </c>
    </row>
    <row r="451" spans="1:42" ht="14.4" x14ac:dyDescent="0.3">
      <c r="A451" s="34"/>
      <c r="B451" s="34"/>
      <c r="C451" s="34" t="s">
        <v>429</v>
      </c>
      <c r="D451" s="35"/>
      <c r="E451" s="10"/>
      <c r="F451" s="37">
        <f>Source!AO246</f>
        <v>73.069999999999993</v>
      </c>
      <c r="G451" s="36" t="str">
        <f>Source!DG246</f>
        <v>*0,5042</v>
      </c>
      <c r="H451" s="10">
        <f>Source!AV246</f>
        <v>1</v>
      </c>
      <c r="I451" s="10">
        <f>IF(Source!BA246&lt;&gt; 0, Source!BA246, 1)</f>
        <v>46.67</v>
      </c>
      <c r="J451" s="37">
        <f>Source!S246</f>
        <v>1719.32</v>
      </c>
      <c r="K451" s="37"/>
    </row>
    <row r="452" spans="1:42" ht="14.4" x14ac:dyDescent="0.3">
      <c r="A452" s="34"/>
      <c r="B452" s="34"/>
      <c r="C452" s="34" t="s">
        <v>438</v>
      </c>
      <c r="D452" s="35"/>
      <c r="E452" s="10"/>
      <c r="F452" s="37">
        <f>Source!AM246</f>
        <v>194.07</v>
      </c>
      <c r="G452" s="36" t="str">
        <f>Source!DE246</f>
        <v>*0,5042</v>
      </c>
      <c r="H452" s="10">
        <f>Source!AV246</f>
        <v>1</v>
      </c>
      <c r="I452" s="10">
        <f>IF(Source!BB246&lt;&gt; 0, Source!BB246, 1)</f>
        <v>13.6</v>
      </c>
      <c r="J452" s="37">
        <f>Source!Q246</f>
        <v>1330.76</v>
      </c>
      <c r="K452" s="37"/>
    </row>
    <row r="453" spans="1:42" ht="14.4" x14ac:dyDescent="0.3">
      <c r="A453" s="34"/>
      <c r="B453" s="34"/>
      <c r="C453" s="34" t="s">
        <v>451</v>
      </c>
      <c r="D453" s="35"/>
      <c r="E453" s="10"/>
      <c r="F453" s="37">
        <f>Source!AN246</f>
        <v>19.739999999999998</v>
      </c>
      <c r="G453" s="36" t="str">
        <f>Source!DF246</f>
        <v>*0,5042</v>
      </c>
      <c r="H453" s="10">
        <f>Source!AV246</f>
        <v>1</v>
      </c>
      <c r="I453" s="10">
        <f>IF(Source!BS246&lt;&gt; 0, Source!BS246, 1)</f>
        <v>46.67</v>
      </c>
      <c r="J453" s="50">
        <f>Source!R246</f>
        <v>464.37</v>
      </c>
      <c r="K453" s="37"/>
    </row>
    <row r="454" spans="1:42" ht="14.4" x14ac:dyDescent="0.3">
      <c r="A454" s="34"/>
      <c r="B454" s="34"/>
      <c r="C454" s="34" t="s">
        <v>430</v>
      </c>
      <c r="D454" s="35" t="s">
        <v>431</v>
      </c>
      <c r="E454" s="10">
        <f>Source!BZ246</f>
        <v>92</v>
      </c>
      <c r="F454" s="37"/>
      <c r="G454" s="36"/>
      <c r="H454" s="10"/>
      <c r="I454" s="10"/>
      <c r="J454" s="37">
        <f>SUM(R450:R453)</f>
        <v>1581.77</v>
      </c>
      <c r="K454" s="37"/>
    </row>
    <row r="455" spans="1:42" ht="14.4" x14ac:dyDescent="0.3">
      <c r="A455" s="34"/>
      <c r="B455" s="34"/>
      <c r="C455" s="34" t="s">
        <v>432</v>
      </c>
      <c r="D455" s="35" t="s">
        <v>431</v>
      </c>
      <c r="E455" s="10">
        <f>Source!CA246</f>
        <v>41</v>
      </c>
      <c r="F455" s="37"/>
      <c r="G455" s="36"/>
      <c r="H455" s="10"/>
      <c r="I455" s="10"/>
      <c r="J455" s="37">
        <f>SUM(T450:T454)</f>
        <v>704.92</v>
      </c>
      <c r="K455" s="37"/>
    </row>
    <row r="456" spans="1:42" ht="14.4" x14ac:dyDescent="0.3">
      <c r="A456" s="34"/>
      <c r="B456" s="34"/>
      <c r="C456" s="34" t="s">
        <v>452</v>
      </c>
      <c r="D456" s="35" t="s">
        <v>431</v>
      </c>
      <c r="E456" s="10">
        <f>160</f>
        <v>160</v>
      </c>
      <c r="F456" s="37"/>
      <c r="G456" s="36"/>
      <c r="H456" s="10"/>
      <c r="I456" s="10"/>
      <c r="J456" s="37">
        <f>SUM(V450:V455)</f>
        <v>742.99</v>
      </c>
      <c r="K456" s="37"/>
    </row>
    <row r="457" spans="1:42" ht="14.4" x14ac:dyDescent="0.3">
      <c r="A457" s="38"/>
      <c r="B457" s="38"/>
      <c r="C457" s="38" t="s">
        <v>433</v>
      </c>
      <c r="D457" s="39" t="s">
        <v>434</v>
      </c>
      <c r="E457" s="40">
        <f>Source!AQ246</f>
        <v>6.14</v>
      </c>
      <c r="F457" s="41"/>
      <c r="G457" s="42" t="str">
        <f>Source!DI246</f>
        <v>*0,5042</v>
      </c>
      <c r="H457" s="40">
        <f>Source!AV246</f>
        <v>1</v>
      </c>
      <c r="I457" s="40"/>
      <c r="J457" s="41"/>
      <c r="K457" s="41">
        <f>Source!U246</f>
        <v>3.0957879999999998</v>
      </c>
    </row>
    <row r="458" spans="1:42" ht="13.8" x14ac:dyDescent="0.25">
      <c r="C458" s="22" t="s">
        <v>435</v>
      </c>
      <c r="I458" s="43">
        <f>J451+J452+J454+J455+J456+0-0-0</f>
        <v>6079.76</v>
      </c>
      <c r="J458" s="43"/>
    </row>
    <row r="459" spans="1:42" ht="13.8" x14ac:dyDescent="0.25">
      <c r="C459" s="22" t="s">
        <v>436</v>
      </c>
      <c r="I459" s="44">
        <f>0+0</f>
        <v>0</v>
      </c>
      <c r="J459" s="44"/>
    </row>
    <row r="460" spans="1:42" ht="13.8" x14ac:dyDescent="0.25">
      <c r="C460" s="22" t="s">
        <v>437</v>
      </c>
      <c r="I460" s="44">
        <f>J451+J452+J454+J455+J456+0</f>
        <v>6079.76</v>
      </c>
      <c r="J460" s="44"/>
      <c r="K460" s="46">
        <f>IF(Source!I246&lt;&gt;0, ROUND(I460/Source!I246, 2), 0)</f>
        <v>6079.76</v>
      </c>
      <c r="P460" s="45">
        <f>J451+J452+J454+J455+J456+0</f>
        <v>6079.76</v>
      </c>
    </row>
    <row r="462" spans="1:42" ht="82.8" x14ac:dyDescent="0.3">
      <c r="A462" s="34">
        <v>39</v>
      </c>
      <c r="B462" s="34" t="str">
        <f>Source!F247</f>
        <v>3.47-50-2</v>
      </c>
      <c r="C462" s="34" t="s">
        <v>262</v>
      </c>
      <c r="D462" s="35" t="str">
        <f>Source!H247</f>
        <v>1 ДЕРЕВО</v>
      </c>
      <c r="E462" s="10">
        <f>Source!I247</f>
        <v>1</v>
      </c>
      <c r="F462" s="37"/>
      <c r="G462" s="36"/>
      <c r="H462" s="10"/>
      <c r="I462" s="10"/>
      <c r="J462" s="37"/>
      <c r="K462" s="37"/>
      <c r="Q462">
        <f>ROUND((Source!DN247/100)*ROUND((ROUND((Source!AF247*Source!AV247*Source!I247),2)),2), 2)</f>
        <v>122.66</v>
      </c>
      <c r="R462">
        <f>Source!X247</f>
        <v>3376.09</v>
      </c>
      <c r="S462">
        <f>ROUND((Source!DO247/100)*ROUND((ROUND((Source!AF247*Source!AV247*Source!I247),2)),2), 2)</f>
        <v>66.05</v>
      </c>
      <c r="T462">
        <f>Source!Y247</f>
        <v>1504.56</v>
      </c>
      <c r="U462">
        <f>ROUND((175/100)*ROUND((ROUND((Source!AE247*Source!AV247*Source!I247),2)),2), 2)</f>
        <v>38.83</v>
      </c>
      <c r="V462">
        <f>ROUND((160/100)*ROUND(ROUND((ROUND((Source!AE247*Source!AV247*Source!I247),2)*Source!BS247),2), 2), 2)</f>
        <v>1656.98</v>
      </c>
      <c r="AI462">
        <v>0</v>
      </c>
    </row>
    <row r="463" spans="1:42" ht="14.4" x14ac:dyDescent="0.3">
      <c r="A463" s="34"/>
      <c r="B463" s="34"/>
      <c r="C463" s="34" t="s">
        <v>429</v>
      </c>
      <c r="D463" s="35"/>
      <c r="E463" s="10"/>
      <c r="F463" s="37">
        <f>Source!AO247</f>
        <v>156.01</v>
      </c>
      <c r="G463" s="36" t="str">
        <f>Source!DG247</f>
        <v>*0,504</v>
      </c>
      <c r="H463" s="10">
        <f>Source!AV247</f>
        <v>1</v>
      </c>
      <c r="I463" s="10">
        <f>IF(Source!BA247&lt;&gt; 0, Source!BA247, 1)</f>
        <v>46.67</v>
      </c>
      <c r="J463" s="37">
        <f>Source!S247</f>
        <v>3669.66</v>
      </c>
      <c r="K463" s="37"/>
    </row>
    <row r="464" spans="1:42" ht="14.4" x14ac:dyDescent="0.3">
      <c r="A464" s="34"/>
      <c r="B464" s="34"/>
      <c r="C464" s="34" t="s">
        <v>438</v>
      </c>
      <c r="D464" s="35"/>
      <c r="E464" s="10"/>
      <c r="F464" s="37">
        <f>Source!AM247</f>
        <v>416.44</v>
      </c>
      <c r="G464" s="36" t="str">
        <f>Source!DE247</f>
        <v>*0,504</v>
      </c>
      <c r="H464" s="10">
        <f>Source!AV247</f>
        <v>1</v>
      </c>
      <c r="I464" s="10">
        <f>IF(Source!BB247&lt;&gt; 0, Source!BB247, 1)</f>
        <v>13.85</v>
      </c>
      <c r="J464" s="37">
        <f>Source!Q247</f>
        <v>2906.98</v>
      </c>
      <c r="K464" s="37"/>
    </row>
    <row r="465" spans="1:35" ht="14.4" x14ac:dyDescent="0.3">
      <c r="A465" s="34"/>
      <c r="B465" s="34"/>
      <c r="C465" s="34" t="s">
        <v>451</v>
      </c>
      <c r="D465" s="35"/>
      <c r="E465" s="10"/>
      <c r="F465" s="37">
        <f>Source!AN247</f>
        <v>44.02</v>
      </c>
      <c r="G465" s="36" t="str">
        <f>Source!DF247</f>
        <v>*0,504</v>
      </c>
      <c r="H465" s="10">
        <f>Source!AV247</f>
        <v>1</v>
      </c>
      <c r="I465" s="10">
        <f>IF(Source!BS247&lt;&gt; 0, Source!BS247, 1)</f>
        <v>46.67</v>
      </c>
      <c r="J465" s="50">
        <f>Source!R247</f>
        <v>1035.6099999999999</v>
      </c>
      <c r="K465" s="37"/>
    </row>
    <row r="466" spans="1:35" ht="14.4" x14ac:dyDescent="0.3">
      <c r="A466" s="34"/>
      <c r="B466" s="34"/>
      <c r="C466" s="34" t="s">
        <v>430</v>
      </c>
      <c r="D466" s="35" t="s">
        <v>431</v>
      </c>
      <c r="E466" s="10">
        <f>Source!BZ247</f>
        <v>92</v>
      </c>
      <c r="F466" s="37"/>
      <c r="G466" s="36"/>
      <c r="H466" s="10"/>
      <c r="I466" s="10"/>
      <c r="J466" s="37">
        <f>SUM(R462:R465)</f>
        <v>3376.09</v>
      </c>
      <c r="K466" s="37"/>
    </row>
    <row r="467" spans="1:35" ht="14.4" x14ac:dyDescent="0.3">
      <c r="A467" s="34"/>
      <c r="B467" s="34"/>
      <c r="C467" s="34" t="s">
        <v>432</v>
      </c>
      <c r="D467" s="35" t="s">
        <v>431</v>
      </c>
      <c r="E467" s="10">
        <f>Source!CA247</f>
        <v>41</v>
      </c>
      <c r="F467" s="37"/>
      <c r="G467" s="36"/>
      <c r="H467" s="10"/>
      <c r="I467" s="10"/>
      <c r="J467" s="37">
        <f>SUM(T462:T466)</f>
        <v>1504.56</v>
      </c>
      <c r="K467" s="37"/>
    </row>
    <row r="468" spans="1:35" ht="14.4" x14ac:dyDescent="0.3">
      <c r="A468" s="34"/>
      <c r="B468" s="34"/>
      <c r="C468" s="34" t="s">
        <v>452</v>
      </c>
      <c r="D468" s="35" t="s">
        <v>431</v>
      </c>
      <c r="E468" s="10">
        <f>160</f>
        <v>160</v>
      </c>
      <c r="F468" s="37"/>
      <c r="G468" s="36"/>
      <c r="H468" s="10"/>
      <c r="I468" s="10"/>
      <c r="J468" s="37">
        <f>SUM(V462:V467)</f>
        <v>1656.98</v>
      </c>
      <c r="K468" s="37"/>
    </row>
    <row r="469" spans="1:35" ht="14.4" x14ac:dyDescent="0.3">
      <c r="A469" s="38"/>
      <c r="B469" s="38"/>
      <c r="C469" s="38" t="s">
        <v>433</v>
      </c>
      <c r="D469" s="39" t="s">
        <v>434</v>
      </c>
      <c r="E469" s="40">
        <f>Source!AQ247</f>
        <v>13.11</v>
      </c>
      <c r="F469" s="41"/>
      <c r="G469" s="42" t="str">
        <f>Source!DI247</f>
        <v>*0,504</v>
      </c>
      <c r="H469" s="40">
        <f>Source!AV247</f>
        <v>1</v>
      </c>
      <c r="I469" s="40"/>
      <c r="J469" s="41"/>
      <c r="K469" s="41">
        <f>Source!U247</f>
        <v>6.6074399999999995</v>
      </c>
    </row>
    <row r="470" spans="1:35" ht="13.8" x14ac:dyDescent="0.25">
      <c r="C470" s="22" t="s">
        <v>435</v>
      </c>
      <c r="I470" s="43">
        <f>J463+J464+J466+J467+J468+0-0-0</f>
        <v>13114.269999999999</v>
      </c>
      <c r="J470" s="43"/>
    </row>
    <row r="471" spans="1:35" ht="13.8" x14ac:dyDescent="0.25">
      <c r="C471" s="22" t="s">
        <v>436</v>
      </c>
      <c r="I471" s="44">
        <f>0+0</f>
        <v>0</v>
      </c>
      <c r="J471" s="44"/>
    </row>
    <row r="472" spans="1:35" ht="13.8" x14ac:dyDescent="0.25">
      <c r="C472" s="22" t="s">
        <v>437</v>
      </c>
      <c r="I472" s="44">
        <f>J463+J464+J466+J467+J468+0</f>
        <v>13114.269999999999</v>
      </c>
      <c r="J472" s="44"/>
      <c r="K472" s="46">
        <f>IF(Source!I247&lt;&gt;0, ROUND(I472/Source!I247, 2), 0)</f>
        <v>13114.27</v>
      </c>
      <c r="P472" s="45">
        <f>J463+J464+J466+J467+J468+0</f>
        <v>13114.269999999999</v>
      </c>
    </row>
    <row r="474" spans="1:35" ht="82.8" x14ac:dyDescent="0.3">
      <c r="A474" s="34">
        <v>40</v>
      </c>
      <c r="B474" s="34" t="str">
        <f>Source!F248</f>
        <v>3.47-50-3</v>
      </c>
      <c r="C474" s="34" t="s">
        <v>267</v>
      </c>
      <c r="D474" s="35" t="str">
        <f>Source!H248</f>
        <v>1 ДЕРЕВО</v>
      </c>
      <c r="E474" s="10">
        <f>Source!I248</f>
        <v>1</v>
      </c>
      <c r="F474" s="37"/>
      <c r="G474" s="36"/>
      <c r="H474" s="10"/>
      <c r="I474" s="10"/>
      <c r="J474" s="37"/>
      <c r="K474" s="37"/>
      <c r="Q474">
        <f>ROUND((Source!DN248/100)*ROUND((ROUND((Source!AF248*Source!AV248*Source!I248),2)),2), 2)</f>
        <v>45.21</v>
      </c>
      <c r="R474">
        <f>Source!X248</f>
        <v>1244.3</v>
      </c>
      <c r="S474">
        <f>ROUND((Source!DO248/100)*ROUND((ROUND((Source!AF248*Source!AV248*Source!I248),2)),2), 2)</f>
        <v>24.34</v>
      </c>
      <c r="T474">
        <f>Source!Y248</f>
        <v>554.53</v>
      </c>
      <c r="U474">
        <f>ROUND((175/100)*ROUND((ROUND((Source!AE248*Source!AV248*Source!I248),2)),2), 2)</f>
        <v>15.96</v>
      </c>
      <c r="V474">
        <f>ROUND((160/100)*ROUND(ROUND((ROUND((Source!AE248*Source!AV248*Source!I248),2)*Source!BS248),2), 2), 2)</f>
        <v>681.01</v>
      </c>
      <c r="AI474">
        <v>0</v>
      </c>
    </row>
    <row r="475" spans="1:35" ht="14.4" x14ac:dyDescent="0.3">
      <c r="A475" s="34"/>
      <c r="B475" s="34"/>
      <c r="C475" s="34" t="s">
        <v>429</v>
      </c>
      <c r="D475" s="35"/>
      <c r="E475" s="10"/>
      <c r="F475" s="37">
        <f>Source!AO248</f>
        <v>57.14</v>
      </c>
      <c r="G475" s="36" t="str">
        <f>Source!DG248</f>
        <v>*0,5071</v>
      </c>
      <c r="H475" s="10">
        <f>Source!AV248</f>
        <v>1</v>
      </c>
      <c r="I475" s="10">
        <f>IF(Source!BA248&lt;&gt; 0, Source!BA248, 1)</f>
        <v>46.67</v>
      </c>
      <c r="J475" s="37">
        <f>Source!S248</f>
        <v>1352.5</v>
      </c>
      <c r="K475" s="37"/>
    </row>
    <row r="476" spans="1:35" ht="14.4" x14ac:dyDescent="0.3">
      <c r="A476" s="34"/>
      <c r="B476" s="34"/>
      <c r="C476" s="34" t="s">
        <v>438</v>
      </c>
      <c r="D476" s="35"/>
      <c r="E476" s="10"/>
      <c r="F476" s="37">
        <f>Source!AM248</f>
        <v>174.59</v>
      </c>
      <c r="G476" s="36" t="str">
        <f>Source!DE248</f>
        <v>*0,5071</v>
      </c>
      <c r="H476" s="10">
        <f>Source!AV248</f>
        <v>1</v>
      </c>
      <c r="I476" s="10">
        <f>IF(Source!BB248&lt;&gt; 0, Source!BB248, 1)</f>
        <v>13.68</v>
      </c>
      <c r="J476" s="37">
        <f>Source!Q248</f>
        <v>1211.0899999999999</v>
      </c>
      <c r="K476" s="37"/>
    </row>
    <row r="477" spans="1:35" ht="14.4" x14ac:dyDescent="0.3">
      <c r="A477" s="34"/>
      <c r="B477" s="34"/>
      <c r="C477" s="34" t="s">
        <v>451</v>
      </c>
      <c r="D477" s="35"/>
      <c r="E477" s="10"/>
      <c r="F477" s="37">
        <f>Source!AN248</f>
        <v>17.98</v>
      </c>
      <c r="G477" s="36" t="str">
        <f>Source!DF248</f>
        <v>*0,5071</v>
      </c>
      <c r="H477" s="10">
        <f>Source!AV248</f>
        <v>1</v>
      </c>
      <c r="I477" s="10">
        <f>IF(Source!BS248&lt;&gt; 0, Source!BS248, 1)</f>
        <v>46.67</v>
      </c>
      <c r="J477" s="50">
        <f>Source!R248</f>
        <v>425.63</v>
      </c>
      <c r="K477" s="37"/>
    </row>
    <row r="478" spans="1:35" ht="14.4" x14ac:dyDescent="0.3">
      <c r="A478" s="34"/>
      <c r="B478" s="34"/>
      <c r="C478" s="34" t="s">
        <v>430</v>
      </c>
      <c r="D478" s="35" t="s">
        <v>431</v>
      </c>
      <c r="E478" s="10">
        <f>Source!BZ248</f>
        <v>92</v>
      </c>
      <c r="F478" s="37"/>
      <c r="G478" s="36"/>
      <c r="H478" s="10"/>
      <c r="I478" s="10"/>
      <c r="J478" s="37">
        <f>SUM(R474:R477)</f>
        <v>1244.3</v>
      </c>
      <c r="K478" s="37"/>
    </row>
    <row r="479" spans="1:35" ht="14.4" x14ac:dyDescent="0.3">
      <c r="A479" s="34"/>
      <c r="B479" s="34"/>
      <c r="C479" s="34" t="s">
        <v>432</v>
      </c>
      <c r="D479" s="35" t="s">
        <v>431</v>
      </c>
      <c r="E479" s="10">
        <f>Source!CA248</f>
        <v>41</v>
      </c>
      <c r="F479" s="37"/>
      <c r="G479" s="36"/>
      <c r="H479" s="10"/>
      <c r="I479" s="10"/>
      <c r="J479" s="37">
        <f>SUM(T474:T478)</f>
        <v>554.53</v>
      </c>
      <c r="K479" s="37"/>
    </row>
    <row r="480" spans="1:35" ht="14.4" x14ac:dyDescent="0.3">
      <c r="A480" s="34"/>
      <c r="B480" s="34"/>
      <c r="C480" s="34" t="s">
        <v>452</v>
      </c>
      <c r="D480" s="35" t="s">
        <v>431</v>
      </c>
      <c r="E480" s="10">
        <f>160</f>
        <v>160</v>
      </c>
      <c r="F480" s="37"/>
      <c r="G480" s="36"/>
      <c r="H480" s="10"/>
      <c r="I480" s="10"/>
      <c r="J480" s="37">
        <f>SUM(V474:V479)</f>
        <v>681.01</v>
      </c>
      <c r="K480" s="37"/>
    </row>
    <row r="481" spans="1:35" ht="14.4" x14ac:dyDescent="0.3">
      <c r="A481" s="38"/>
      <c r="B481" s="38"/>
      <c r="C481" s="38" t="s">
        <v>433</v>
      </c>
      <c r="D481" s="39" t="s">
        <v>434</v>
      </c>
      <c r="E481" s="40">
        <f>Source!AQ248</f>
        <v>4.75</v>
      </c>
      <c r="F481" s="41"/>
      <c r="G481" s="42" t="str">
        <f>Source!DI248</f>
        <v>*0,5071</v>
      </c>
      <c r="H481" s="40">
        <f>Source!AV248</f>
        <v>1</v>
      </c>
      <c r="I481" s="40"/>
      <c r="J481" s="41"/>
      <c r="K481" s="41">
        <f>Source!U248</f>
        <v>2.408725</v>
      </c>
    </row>
    <row r="482" spans="1:35" ht="13.8" x14ac:dyDescent="0.25">
      <c r="C482" s="22" t="s">
        <v>435</v>
      </c>
      <c r="I482" s="43">
        <f>J475+J476+J478+J479+J480+0-0-0</f>
        <v>5043.43</v>
      </c>
      <c r="J482" s="43"/>
    </row>
    <row r="483" spans="1:35" ht="13.8" x14ac:dyDescent="0.25">
      <c r="C483" s="22" t="s">
        <v>436</v>
      </c>
      <c r="I483" s="44">
        <f>0+0</f>
        <v>0</v>
      </c>
      <c r="J483" s="44"/>
    </row>
    <row r="484" spans="1:35" ht="13.8" x14ac:dyDescent="0.25">
      <c r="C484" s="22" t="s">
        <v>437</v>
      </c>
      <c r="I484" s="44">
        <f>J475+J476+J478+J479+J480+0</f>
        <v>5043.43</v>
      </c>
      <c r="J484" s="44"/>
      <c r="K484" s="46">
        <f>IF(Source!I248&lt;&gt;0, ROUND(I484/Source!I248, 2), 0)</f>
        <v>5043.43</v>
      </c>
      <c r="P484" s="45">
        <f>J475+J476+J478+J479+J480+0</f>
        <v>5043.43</v>
      </c>
    </row>
    <row r="486" spans="1:35" ht="82.8" x14ac:dyDescent="0.3">
      <c r="A486" s="34">
        <v>41</v>
      </c>
      <c r="B486" s="34" t="str">
        <f>Source!F249</f>
        <v>3.47-50-4</v>
      </c>
      <c r="C486" s="34" t="s">
        <v>272</v>
      </c>
      <c r="D486" s="35" t="str">
        <f>Source!H249</f>
        <v>1 ДЕРЕВО</v>
      </c>
      <c r="E486" s="10">
        <f>Source!I249</f>
        <v>1</v>
      </c>
      <c r="F486" s="37"/>
      <c r="G486" s="36"/>
      <c r="H486" s="10"/>
      <c r="I486" s="10"/>
      <c r="J486" s="37"/>
      <c r="K486" s="37"/>
      <c r="Q486">
        <f>ROUND((Source!DN249/100)*ROUND((ROUND((Source!AF249*Source!AV249*Source!I249),2)),2), 2)</f>
        <v>107.28</v>
      </c>
      <c r="R486">
        <f>Source!X249</f>
        <v>2952.74</v>
      </c>
      <c r="S486">
        <f>ROUND((Source!DO249/100)*ROUND((ROUND((Source!AF249*Source!AV249*Source!I249),2)),2), 2)</f>
        <v>57.77</v>
      </c>
      <c r="T486">
        <f>Source!Y249</f>
        <v>1315.9</v>
      </c>
      <c r="U486">
        <f>ROUND((175/100)*ROUND((ROUND((Source!AE249*Source!AV249*Source!I249),2)),2), 2)</f>
        <v>36.24</v>
      </c>
      <c r="V486">
        <f>ROUND((160/100)*ROUND(ROUND((ROUND((Source!AE249*Source!AV249*Source!I249),2)*Source!BS249),2), 2), 2)</f>
        <v>1546.46</v>
      </c>
      <c r="AI486">
        <v>0</v>
      </c>
    </row>
    <row r="487" spans="1:35" ht="14.4" x14ac:dyDescent="0.3">
      <c r="A487" s="34"/>
      <c r="B487" s="34"/>
      <c r="C487" s="34" t="s">
        <v>429</v>
      </c>
      <c r="D487" s="35"/>
      <c r="E487" s="10"/>
      <c r="F487" s="37">
        <f>Source!AO249</f>
        <v>136.18</v>
      </c>
      <c r="G487" s="36" t="str">
        <f>Source!DG249</f>
        <v>*0,505</v>
      </c>
      <c r="H487" s="10">
        <f>Source!AV249</f>
        <v>1</v>
      </c>
      <c r="I487" s="10">
        <f>IF(Source!BA249&lt;&gt; 0, Source!BA249, 1)</f>
        <v>46.67</v>
      </c>
      <c r="J487" s="37">
        <f>Source!S249</f>
        <v>3209.5</v>
      </c>
      <c r="K487" s="37"/>
    </row>
    <row r="488" spans="1:35" ht="14.4" x14ac:dyDescent="0.3">
      <c r="A488" s="34"/>
      <c r="B488" s="34"/>
      <c r="C488" s="34" t="s">
        <v>438</v>
      </c>
      <c r="D488" s="35"/>
      <c r="E488" s="10"/>
      <c r="F488" s="37">
        <f>Source!AM249</f>
        <v>383.07</v>
      </c>
      <c r="G488" s="36" t="str">
        <f>Source!DE249</f>
        <v>*0,505</v>
      </c>
      <c r="H488" s="10">
        <f>Source!AV249</f>
        <v>1</v>
      </c>
      <c r="I488" s="10">
        <f>IF(Source!BB249&lt;&gt; 0, Source!BB249, 1)</f>
        <v>13.93</v>
      </c>
      <c r="J488" s="37">
        <f>Source!Q249</f>
        <v>2694.76</v>
      </c>
      <c r="K488" s="37"/>
    </row>
    <row r="489" spans="1:35" ht="14.4" x14ac:dyDescent="0.3">
      <c r="A489" s="34"/>
      <c r="B489" s="34"/>
      <c r="C489" s="34" t="s">
        <v>451</v>
      </c>
      <c r="D489" s="35"/>
      <c r="E489" s="10"/>
      <c r="F489" s="37">
        <f>Source!AN249</f>
        <v>41</v>
      </c>
      <c r="G489" s="36" t="str">
        <f>Source!DF249</f>
        <v>*0,505</v>
      </c>
      <c r="H489" s="10">
        <f>Source!AV249</f>
        <v>1</v>
      </c>
      <c r="I489" s="10">
        <f>IF(Source!BS249&lt;&gt; 0, Source!BS249, 1)</f>
        <v>46.67</v>
      </c>
      <c r="J489" s="50">
        <f>Source!R249</f>
        <v>966.54</v>
      </c>
      <c r="K489" s="37"/>
    </row>
    <row r="490" spans="1:35" ht="14.4" x14ac:dyDescent="0.3">
      <c r="A490" s="34"/>
      <c r="B490" s="34"/>
      <c r="C490" s="34" t="s">
        <v>430</v>
      </c>
      <c r="D490" s="35" t="s">
        <v>431</v>
      </c>
      <c r="E490" s="10">
        <f>Source!BZ249</f>
        <v>92</v>
      </c>
      <c r="F490" s="37"/>
      <c r="G490" s="36"/>
      <c r="H490" s="10"/>
      <c r="I490" s="10"/>
      <c r="J490" s="37">
        <f>SUM(R486:R489)</f>
        <v>2952.74</v>
      </c>
      <c r="K490" s="37"/>
    </row>
    <row r="491" spans="1:35" ht="14.4" x14ac:dyDescent="0.3">
      <c r="A491" s="34"/>
      <c r="B491" s="34"/>
      <c r="C491" s="34" t="s">
        <v>432</v>
      </c>
      <c r="D491" s="35" t="s">
        <v>431</v>
      </c>
      <c r="E491" s="10">
        <f>Source!CA249</f>
        <v>41</v>
      </c>
      <c r="F491" s="37"/>
      <c r="G491" s="36"/>
      <c r="H491" s="10"/>
      <c r="I491" s="10"/>
      <c r="J491" s="37">
        <f>SUM(T486:T490)</f>
        <v>1315.9</v>
      </c>
      <c r="K491" s="37"/>
    </row>
    <row r="492" spans="1:35" ht="14.4" x14ac:dyDescent="0.3">
      <c r="A492" s="34"/>
      <c r="B492" s="34"/>
      <c r="C492" s="34" t="s">
        <v>452</v>
      </c>
      <c r="D492" s="35" t="s">
        <v>431</v>
      </c>
      <c r="E492" s="10">
        <f>160</f>
        <v>160</v>
      </c>
      <c r="F492" s="37"/>
      <c r="G492" s="36"/>
      <c r="H492" s="10"/>
      <c r="I492" s="10"/>
      <c r="J492" s="37">
        <f>SUM(V486:V491)</f>
        <v>1546.46</v>
      </c>
      <c r="K492" s="37"/>
    </row>
    <row r="493" spans="1:35" ht="14.4" x14ac:dyDescent="0.3">
      <c r="A493" s="38"/>
      <c r="B493" s="38"/>
      <c r="C493" s="38" t="s">
        <v>433</v>
      </c>
      <c r="D493" s="39" t="s">
        <v>434</v>
      </c>
      <c r="E493" s="40">
        <f>Source!AQ249</f>
        <v>11.32</v>
      </c>
      <c r="F493" s="41"/>
      <c r="G493" s="42" t="str">
        <f>Source!DI249</f>
        <v>*0,505</v>
      </c>
      <c r="H493" s="40">
        <f>Source!AV249</f>
        <v>1</v>
      </c>
      <c r="I493" s="40"/>
      <c r="J493" s="41"/>
      <c r="K493" s="41">
        <f>Source!U249</f>
        <v>5.7166000000000006</v>
      </c>
    </row>
    <row r="494" spans="1:35" ht="13.8" x14ac:dyDescent="0.25">
      <c r="C494" s="22" t="s">
        <v>435</v>
      </c>
      <c r="I494" s="43">
        <f>J487+J488+J490+J491+J492+0-0-0</f>
        <v>11719.36</v>
      </c>
      <c r="J494" s="43"/>
    </row>
    <row r="495" spans="1:35" ht="13.8" x14ac:dyDescent="0.25">
      <c r="C495" s="22" t="s">
        <v>436</v>
      </c>
      <c r="I495" s="44">
        <f>0+0</f>
        <v>0</v>
      </c>
      <c r="J495" s="44"/>
    </row>
    <row r="496" spans="1:35" ht="13.8" x14ac:dyDescent="0.25">
      <c r="C496" s="22" t="s">
        <v>437</v>
      </c>
      <c r="I496" s="44">
        <f>J487+J488+J490+J491+J492+0</f>
        <v>11719.36</v>
      </c>
      <c r="J496" s="44"/>
      <c r="K496" s="46">
        <f>IF(Source!I249&lt;&gt;0, ROUND(I496/Source!I249, 2), 0)</f>
        <v>11719.36</v>
      </c>
      <c r="P496" s="45">
        <f>J487+J488+J490+J491+J492+0</f>
        <v>11719.36</v>
      </c>
    </row>
    <row r="499" spans="1:35" hidden="1" x14ac:dyDescent="0.25">
      <c r="A499" t="s">
        <v>439</v>
      </c>
      <c r="I499">
        <f>SUM(AD43:AD498)</f>
        <v>0</v>
      </c>
    </row>
    <row r="500" spans="1:35" hidden="1" x14ac:dyDescent="0.25">
      <c r="A500" t="s">
        <v>440</v>
      </c>
      <c r="I500">
        <f>SUM(AF43:AF499)</f>
        <v>0</v>
      </c>
    </row>
    <row r="502" spans="1:35" ht="16.8" x14ac:dyDescent="0.3">
      <c r="A502" s="32" t="str">
        <f>CONCATENATE("Раздел: ",IF(Source!G311&lt;&gt;"Новый раздел", Source!G311, ""))</f>
        <v>Раздел: 3. Обрезка деревьев</v>
      </c>
      <c r="B502" s="32"/>
      <c r="C502" s="32"/>
      <c r="D502" s="32"/>
      <c r="E502" s="32"/>
      <c r="F502" s="32"/>
      <c r="G502" s="32"/>
      <c r="H502" s="32"/>
      <c r="I502" s="32"/>
      <c r="J502" s="32"/>
      <c r="K502" s="32"/>
    </row>
    <row r="503" spans="1:35" ht="69" x14ac:dyDescent="0.3">
      <c r="A503" s="34">
        <v>42</v>
      </c>
      <c r="B503" s="34" t="str">
        <f>Source!F315</f>
        <v>6.68-56-1</v>
      </c>
      <c r="C503" s="34" t="s">
        <v>278</v>
      </c>
      <c r="D503" s="35" t="str">
        <f>Source!H315</f>
        <v>1 ДЕРЕВО</v>
      </c>
      <c r="E503" s="10">
        <f>Source!I315</f>
        <v>1</v>
      </c>
      <c r="F503" s="37"/>
      <c r="G503" s="36"/>
      <c r="H503" s="10"/>
      <c r="I503" s="10"/>
      <c r="J503" s="37"/>
      <c r="K503" s="37"/>
      <c r="Q503">
        <f>ROUND((Source!DN315/100)*ROUND((ROUND((Source!AF315*Source!AV315*Source!I315),2)),2), 2)</f>
        <v>14.7</v>
      </c>
      <c r="R503">
        <f>Source!X315</f>
        <v>404.46</v>
      </c>
      <c r="S503">
        <f>ROUND((Source!DO315/100)*ROUND((ROUND((Source!AF315*Source!AV315*Source!I315),2)),2), 2)</f>
        <v>7.91</v>
      </c>
      <c r="T503">
        <f>Source!Y315</f>
        <v>180.25</v>
      </c>
      <c r="U503">
        <f>ROUND((175/100)*ROUND((ROUND((Source!AE315*Source!AV315*Source!I315),2)),2), 2)</f>
        <v>6.07</v>
      </c>
      <c r="V503">
        <f>ROUND((160/100)*ROUND(ROUND((ROUND((Source!AE315*Source!AV315*Source!I315),2)*Source!BS315),2), 2), 2)</f>
        <v>259.10000000000002</v>
      </c>
      <c r="AI503">
        <v>0</v>
      </c>
    </row>
    <row r="504" spans="1:35" ht="14.4" x14ac:dyDescent="0.3">
      <c r="A504" s="34"/>
      <c r="B504" s="34"/>
      <c r="C504" s="34" t="s">
        <v>429</v>
      </c>
      <c r="D504" s="35"/>
      <c r="E504" s="10"/>
      <c r="F504" s="37">
        <f>Source!AO315</f>
        <v>17.16</v>
      </c>
      <c r="G504" s="36" t="str">
        <f>Source!DG315</f>
        <v>*0,5492</v>
      </c>
      <c r="H504" s="10">
        <f>Source!AV315</f>
        <v>1</v>
      </c>
      <c r="I504" s="10">
        <f>IF(Source!BA315&lt;&gt; 0, Source!BA315, 1)</f>
        <v>46.67</v>
      </c>
      <c r="J504" s="37">
        <f>Source!S315</f>
        <v>439.63</v>
      </c>
      <c r="K504" s="37"/>
    </row>
    <row r="505" spans="1:35" ht="14.4" x14ac:dyDescent="0.3">
      <c r="A505" s="34"/>
      <c r="B505" s="34"/>
      <c r="C505" s="34" t="s">
        <v>438</v>
      </c>
      <c r="D505" s="35"/>
      <c r="E505" s="10"/>
      <c r="F505" s="37">
        <f>Source!AM315</f>
        <v>41.2</v>
      </c>
      <c r="G505" s="36" t="str">
        <f>Source!DE315</f>
        <v>*0,5492</v>
      </c>
      <c r="H505" s="10">
        <f>Source!AV315</f>
        <v>1</v>
      </c>
      <c r="I505" s="10">
        <f>IF(Source!BB315&lt;&gt; 0, Source!BB315, 1)</f>
        <v>15.45</v>
      </c>
      <c r="J505" s="37">
        <f>Source!Q315</f>
        <v>349.63</v>
      </c>
      <c r="K505" s="37"/>
    </row>
    <row r="506" spans="1:35" ht="14.4" x14ac:dyDescent="0.3">
      <c r="A506" s="34"/>
      <c r="B506" s="34"/>
      <c r="C506" s="34" t="s">
        <v>451</v>
      </c>
      <c r="D506" s="35"/>
      <c r="E506" s="10"/>
      <c r="F506" s="37">
        <f>Source!AN315</f>
        <v>6.31</v>
      </c>
      <c r="G506" s="36" t="str">
        <f>Source!DF315</f>
        <v>*0,5492</v>
      </c>
      <c r="H506" s="10">
        <f>Source!AV315</f>
        <v>1</v>
      </c>
      <c r="I506" s="10">
        <f>IF(Source!BS315&lt;&gt; 0, Source!BS315, 1)</f>
        <v>46.67</v>
      </c>
      <c r="J506" s="50">
        <f>Source!R315</f>
        <v>161.94</v>
      </c>
      <c r="K506" s="37"/>
    </row>
    <row r="507" spans="1:35" ht="14.4" x14ac:dyDescent="0.3">
      <c r="A507" s="34"/>
      <c r="B507" s="34"/>
      <c r="C507" s="34" t="s">
        <v>430</v>
      </c>
      <c r="D507" s="35" t="s">
        <v>431</v>
      </c>
      <c r="E507" s="10">
        <f>Source!BZ315</f>
        <v>92</v>
      </c>
      <c r="F507" s="37"/>
      <c r="G507" s="36"/>
      <c r="H507" s="10"/>
      <c r="I507" s="10"/>
      <c r="J507" s="37">
        <f>SUM(R503:R506)</f>
        <v>404.46</v>
      </c>
      <c r="K507" s="37"/>
    </row>
    <row r="508" spans="1:35" ht="14.4" x14ac:dyDescent="0.3">
      <c r="A508" s="34"/>
      <c r="B508" s="34"/>
      <c r="C508" s="34" t="s">
        <v>432</v>
      </c>
      <c r="D508" s="35" t="s">
        <v>431</v>
      </c>
      <c r="E508" s="10">
        <f>Source!CA315</f>
        <v>41</v>
      </c>
      <c r="F508" s="37"/>
      <c r="G508" s="36"/>
      <c r="H508" s="10"/>
      <c r="I508" s="10"/>
      <c r="J508" s="37">
        <f>SUM(T503:T507)</f>
        <v>180.25</v>
      </c>
      <c r="K508" s="37"/>
    </row>
    <row r="509" spans="1:35" ht="14.4" x14ac:dyDescent="0.3">
      <c r="A509" s="34"/>
      <c r="B509" s="34"/>
      <c r="C509" s="34" t="s">
        <v>452</v>
      </c>
      <c r="D509" s="35" t="s">
        <v>431</v>
      </c>
      <c r="E509" s="10">
        <f>160</f>
        <v>160</v>
      </c>
      <c r="F509" s="37"/>
      <c r="G509" s="36"/>
      <c r="H509" s="10"/>
      <c r="I509" s="10"/>
      <c r="J509" s="37">
        <f>SUM(V503:V508)</f>
        <v>259.10000000000002</v>
      </c>
      <c r="K509" s="37"/>
    </row>
    <row r="510" spans="1:35" ht="14.4" x14ac:dyDescent="0.3">
      <c r="A510" s="38"/>
      <c r="B510" s="38"/>
      <c r="C510" s="38" t="s">
        <v>433</v>
      </c>
      <c r="D510" s="39" t="s">
        <v>434</v>
      </c>
      <c r="E510" s="40">
        <f>Source!AQ315</f>
        <v>1.3</v>
      </c>
      <c r="F510" s="41"/>
      <c r="G510" s="42" t="str">
        <f>Source!DI315</f>
        <v>*0,5492</v>
      </c>
      <c r="H510" s="40">
        <f>Source!AV315</f>
        <v>1</v>
      </c>
      <c r="I510" s="40"/>
      <c r="J510" s="41"/>
      <c r="K510" s="41">
        <f>Source!U315</f>
        <v>0.71396000000000004</v>
      </c>
    </row>
    <row r="511" spans="1:35" ht="13.8" x14ac:dyDescent="0.25">
      <c r="C511" s="22" t="s">
        <v>435</v>
      </c>
      <c r="I511" s="43">
        <f>J504+J505+J507+J508+J509+0-0-0</f>
        <v>1633.0700000000002</v>
      </c>
      <c r="J511" s="43"/>
    </row>
    <row r="512" spans="1:35" ht="13.8" x14ac:dyDescent="0.25">
      <c r="C512" s="22" t="s">
        <v>436</v>
      </c>
      <c r="I512" s="44">
        <f>0+0</f>
        <v>0</v>
      </c>
      <c r="J512" s="44"/>
    </row>
    <row r="513" spans="1:35" ht="13.8" x14ac:dyDescent="0.25">
      <c r="C513" s="22" t="s">
        <v>437</v>
      </c>
      <c r="I513" s="44">
        <f>J504+J505+J507+J508+J509+0</f>
        <v>1633.0700000000002</v>
      </c>
      <c r="J513" s="44"/>
      <c r="K513" s="46">
        <f>IF(Source!I315&lt;&gt;0, ROUND(I513/Source!I315, 2), 0)</f>
        <v>1633.07</v>
      </c>
      <c r="P513" s="45">
        <f>J504+J505+J507+J508+J509+0</f>
        <v>1633.0700000000002</v>
      </c>
    </row>
    <row r="516" spans="1:35" hidden="1" x14ac:dyDescent="0.25">
      <c r="A516" t="s">
        <v>439</v>
      </c>
      <c r="I516">
        <f>SUM(AD502:AD515)</f>
        <v>0</v>
      </c>
    </row>
    <row r="517" spans="1:35" hidden="1" x14ac:dyDescent="0.25">
      <c r="A517" t="s">
        <v>440</v>
      </c>
      <c r="I517">
        <f>SUM(AF502:AF516)</f>
        <v>0</v>
      </c>
    </row>
    <row r="519" spans="1:35" ht="16.8" x14ac:dyDescent="0.3">
      <c r="A519" s="32" t="str">
        <f>CONCATENATE("Раздел: ",IF(Source!G347&lt;&gt;"Новый раздел", Source!G347, ""))</f>
        <v>Раздел: 4. Корчевка пней деревьев</v>
      </c>
      <c r="B519" s="32"/>
      <c r="C519" s="32"/>
      <c r="D519" s="32"/>
      <c r="E519" s="32"/>
      <c r="F519" s="32"/>
      <c r="G519" s="32"/>
      <c r="H519" s="32"/>
      <c r="I519" s="32"/>
      <c r="J519" s="32"/>
      <c r="K519" s="32"/>
    </row>
    <row r="520" spans="1:35" ht="27.6" x14ac:dyDescent="0.3">
      <c r="A520" s="34">
        <v>43</v>
      </c>
      <c r="B520" s="34" t="str">
        <f>Source!F351</f>
        <v>6.68-54-1</v>
      </c>
      <c r="C520" s="34" t="s">
        <v>286</v>
      </c>
      <c r="D520" s="35" t="str">
        <f>Source!H351</f>
        <v>1 ПЕНЬ</v>
      </c>
      <c r="E520" s="10">
        <f>Source!I351</f>
        <v>1</v>
      </c>
      <c r="F520" s="37"/>
      <c r="G520" s="36"/>
      <c r="H520" s="10"/>
      <c r="I520" s="10"/>
      <c r="J520" s="37"/>
      <c r="K520" s="37"/>
      <c r="Q520">
        <f>ROUND((Source!DN351/100)*ROUND((ROUND((Source!AF351*Source!AV351*Source!I351),2)),2), 2)</f>
        <v>12.06</v>
      </c>
      <c r="R520">
        <f>Source!X351</f>
        <v>331.9</v>
      </c>
      <c r="S520">
        <f>ROUND((Source!DO351/100)*ROUND((ROUND((Source!AF351*Source!AV351*Source!I351),2)),2), 2)</f>
        <v>6.49</v>
      </c>
      <c r="T520">
        <f>Source!Y351</f>
        <v>147.91</v>
      </c>
      <c r="U520">
        <f>ROUND((175/100)*ROUND((ROUND((Source!AE351*Source!AV351*Source!I351),2)),2), 2)</f>
        <v>0</v>
      </c>
      <c r="V520">
        <f>ROUND((160/100)*ROUND(ROUND((ROUND((Source!AE351*Source!AV351*Source!I351),2)*Source!BS351),2), 2), 2)</f>
        <v>0</v>
      </c>
      <c r="AI520">
        <v>0</v>
      </c>
    </row>
    <row r="521" spans="1:35" ht="14.4" x14ac:dyDescent="0.3">
      <c r="A521" s="34"/>
      <c r="B521" s="34"/>
      <c r="C521" s="34" t="s">
        <v>429</v>
      </c>
      <c r="D521" s="35"/>
      <c r="E521" s="10"/>
      <c r="F521" s="37">
        <f>Source!AO351</f>
        <v>11.61</v>
      </c>
      <c r="G521" s="36" t="str">
        <f>Source!DG351</f>
        <v>*0,6654</v>
      </c>
      <c r="H521" s="10">
        <f>Source!AV351</f>
        <v>1</v>
      </c>
      <c r="I521" s="10">
        <f>IF(Source!BA351&lt;&gt; 0, Source!BA351, 1)</f>
        <v>46.67</v>
      </c>
      <c r="J521" s="37">
        <f>Source!S351</f>
        <v>360.76</v>
      </c>
      <c r="K521" s="37"/>
    </row>
    <row r="522" spans="1:35" ht="14.4" x14ac:dyDescent="0.3">
      <c r="A522" s="34"/>
      <c r="B522" s="34"/>
      <c r="C522" s="34" t="s">
        <v>438</v>
      </c>
      <c r="D522" s="35"/>
      <c r="E522" s="10"/>
      <c r="F522" s="37">
        <f>Source!AM351</f>
        <v>4.0599999999999996</v>
      </c>
      <c r="G522" s="36" t="str">
        <f>Source!DE351</f>
        <v>*0,6654</v>
      </c>
      <c r="H522" s="10">
        <f>Source!AV351</f>
        <v>1</v>
      </c>
      <c r="I522" s="10">
        <f>IF(Source!BB351&lt;&gt; 0, Source!BB351, 1)</f>
        <v>8.77</v>
      </c>
      <c r="J522" s="37">
        <f>Source!Q351</f>
        <v>23.68</v>
      </c>
      <c r="K522" s="37"/>
    </row>
    <row r="523" spans="1:35" ht="14.4" x14ac:dyDescent="0.3">
      <c r="A523" s="34"/>
      <c r="B523" s="34"/>
      <c r="C523" s="34" t="s">
        <v>430</v>
      </c>
      <c r="D523" s="35" t="s">
        <v>431</v>
      </c>
      <c r="E523" s="10">
        <f>Source!BZ351</f>
        <v>92</v>
      </c>
      <c r="F523" s="37"/>
      <c r="G523" s="36"/>
      <c r="H523" s="10"/>
      <c r="I523" s="10"/>
      <c r="J523" s="37">
        <f>SUM(R520:R522)</f>
        <v>331.9</v>
      </c>
      <c r="K523" s="37"/>
    </row>
    <row r="524" spans="1:35" ht="14.4" x14ac:dyDescent="0.3">
      <c r="A524" s="34"/>
      <c r="B524" s="34"/>
      <c r="C524" s="34" t="s">
        <v>432</v>
      </c>
      <c r="D524" s="35" t="s">
        <v>431</v>
      </c>
      <c r="E524" s="10">
        <f>Source!CA351</f>
        <v>41</v>
      </c>
      <c r="F524" s="37"/>
      <c r="G524" s="36"/>
      <c r="H524" s="10"/>
      <c r="I524" s="10"/>
      <c r="J524" s="37">
        <f>SUM(T520:T523)</f>
        <v>147.91</v>
      </c>
      <c r="K524" s="37"/>
    </row>
    <row r="525" spans="1:35" ht="14.4" x14ac:dyDescent="0.3">
      <c r="A525" s="38"/>
      <c r="B525" s="38"/>
      <c r="C525" s="38" t="s">
        <v>433</v>
      </c>
      <c r="D525" s="39" t="s">
        <v>434</v>
      </c>
      <c r="E525" s="40">
        <f>Source!AQ351</f>
        <v>0.92</v>
      </c>
      <c r="F525" s="41"/>
      <c r="G525" s="42" t="str">
        <f>Source!DI351</f>
        <v>*0,6654</v>
      </c>
      <c r="H525" s="40">
        <f>Source!AV351</f>
        <v>1</v>
      </c>
      <c r="I525" s="40"/>
      <c r="J525" s="41"/>
      <c r="K525" s="41">
        <f>Source!U351</f>
        <v>0.61216800000000005</v>
      </c>
    </row>
    <row r="526" spans="1:35" ht="13.8" x14ac:dyDescent="0.25">
      <c r="C526" s="22" t="s">
        <v>435</v>
      </c>
      <c r="I526" s="43">
        <f>J521+J522+J523+J524+0-0-0</f>
        <v>864.24999999999989</v>
      </c>
      <c r="J526" s="43"/>
    </row>
    <row r="527" spans="1:35" ht="13.8" x14ac:dyDescent="0.25">
      <c r="C527" s="22" t="s">
        <v>436</v>
      </c>
      <c r="I527" s="44">
        <f>0+0</f>
        <v>0</v>
      </c>
      <c r="J527" s="44"/>
    </row>
    <row r="528" spans="1:35" ht="13.8" x14ac:dyDescent="0.25">
      <c r="C528" s="22" t="s">
        <v>437</v>
      </c>
      <c r="I528" s="44">
        <f>J521+J522+J523+J524+0</f>
        <v>864.24999999999989</v>
      </c>
      <c r="J528" s="44"/>
      <c r="K528" s="46">
        <f>IF(Source!I351&lt;&gt;0, ROUND(I528/Source!I351, 2), 0)</f>
        <v>864.25</v>
      </c>
      <c r="P528" s="45">
        <f>J521+J522+J523+J524+0</f>
        <v>864.24999999999989</v>
      </c>
    </row>
    <row r="530" spans="1:35" ht="27.6" x14ac:dyDescent="0.3">
      <c r="A530" s="34">
        <v>44</v>
      </c>
      <c r="B530" s="34" t="str">
        <f>Source!F352</f>
        <v>6.68-54-2</v>
      </c>
      <c r="C530" s="34" t="s">
        <v>292</v>
      </c>
      <c r="D530" s="35" t="str">
        <f>Source!H352</f>
        <v>1 ПЕНЬ</v>
      </c>
      <c r="E530" s="10">
        <f>Source!I352</f>
        <v>1</v>
      </c>
      <c r="F530" s="37"/>
      <c r="G530" s="36"/>
      <c r="H530" s="10"/>
      <c r="I530" s="10"/>
      <c r="J530" s="37"/>
      <c r="K530" s="37"/>
      <c r="Q530">
        <f>ROUND((Source!DN352/100)*ROUND((ROUND((Source!AF352*Source!AV352*Source!I352),2)),2), 2)</f>
        <v>15.74</v>
      </c>
      <c r="R530">
        <f>Source!X352</f>
        <v>433.23</v>
      </c>
      <c r="S530">
        <f>ROUND((Source!DO352/100)*ROUND((ROUND((Source!AF352*Source!AV352*Source!I352),2)),2), 2)</f>
        <v>8.48</v>
      </c>
      <c r="T530">
        <f>Source!Y352</f>
        <v>193.07</v>
      </c>
      <c r="U530">
        <f>ROUND((175/100)*ROUND((ROUND((Source!AE352*Source!AV352*Source!I352),2)),2), 2)</f>
        <v>0</v>
      </c>
      <c r="V530">
        <f>ROUND((160/100)*ROUND(ROUND((ROUND((Source!AE352*Source!AV352*Source!I352),2)*Source!BS352),2), 2), 2)</f>
        <v>0</v>
      </c>
      <c r="AI530">
        <v>0</v>
      </c>
    </row>
    <row r="531" spans="1:35" ht="14.4" x14ac:dyDescent="0.3">
      <c r="A531" s="34"/>
      <c r="B531" s="34"/>
      <c r="C531" s="34" t="s">
        <v>429</v>
      </c>
      <c r="D531" s="35"/>
      <c r="E531" s="10"/>
      <c r="F531" s="37">
        <f>Source!AO352</f>
        <v>15.14</v>
      </c>
      <c r="G531" s="36" t="str">
        <f>Source!DG352</f>
        <v>*0,6662</v>
      </c>
      <c r="H531" s="10">
        <f>Source!AV352</f>
        <v>1</v>
      </c>
      <c r="I531" s="10">
        <f>IF(Source!BA352&lt;&gt; 0, Source!BA352, 1)</f>
        <v>46.67</v>
      </c>
      <c r="J531" s="37">
        <f>Source!S352</f>
        <v>470.9</v>
      </c>
      <c r="K531" s="37"/>
    </row>
    <row r="532" spans="1:35" ht="14.4" x14ac:dyDescent="0.3">
      <c r="A532" s="34"/>
      <c r="B532" s="34"/>
      <c r="C532" s="34" t="s">
        <v>438</v>
      </c>
      <c r="D532" s="35"/>
      <c r="E532" s="10"/>
      <c r="F532" s="37">
        <f>Source!AM352</f>
        <v>5.6</v>
      </c>
      <c r="G532" s="36" t="str">
        <f>Source!DE352</f>
        <v>*0,6662</v>
      </c>
      <c r="H532" s="10">
        <f>Source!AV352</f>
        <v>1</v>
      </c>
      <c r="I532" s="10">
        <f>IF(Source!BB352&lt;&gt; 0, Source!BB352, 1)</f>
        <v>8.77</v>
      </c>
      <c r="J532" s="37">
        <f>Source!Q352</f>
        <v>32.71</v>
      </c>
      <c r="K532" s="37"/>
    </row>
    <row r="533" spans="1:35" ht="14.4" x14ac:dyDescent="0.3">
      <c r="A533" s="34"/>
      <c r="B533" s="34"/>
      <c r="C533" s="34" t="s">
        <v>430</v>
      </c>
      <c r="D533" s="35" t="s">
        <v>431</v>
      </c>
      <c r="E533" s="10">
        <f>Source!BZ352</f>
        <v>92</v>
      </c>
      <c r="F533" s="37"/>
      <c r="G533" s="36"/>
      <c r="H533" s="10"/>
      <c r="I533" s="10"/>
      <c r="J533" s="37">
        <f>SUM(R530:R532)</f>
        <v>433.23</v>
      </c>
      <c r="K533" s="37"/>
    </row>
    <row r="534" spans="1:35" ht="14.4" x14ac:dyDescent="0.3">
      <c r="A534" s="34"/>
      <c r="B534" s="34"/>
      <c r="C534" s="34" t="s">
        <v>432</v>
      </c>
      <c r="D534" s="35" t="s">
        <v>431</v>
      </c>
      <c r="E534" s="10">
        <f>Source!CA352</f>
        <v>41</v>
      </c>
      <c r="F534" s="37"/>
      <c r="G534" s="36"/>
      <c r="H534" s="10"/>
      <c r="I534" s="10"/>
      <c r="J534" s="37">
        <f>SUM(T530:T533)</f>
        <v>193.07</v>
      </c>
      <c r="K534" s="37"/>
    </row>
    <row r="535" spans="1:35" ht="14.4" x14ac:dyDescent="0.3">
      <c r="A535" s="38"/>
      <c r="B535" s="38"/>
      <c r="C535" s="38" t="s">
        <v>433</v>
      </c>
      <c r="D535" s="39" t="s">
        <v>434</v>
      </c>
      <c r="E535" s="40">
        <f>Source!AQ352</f>
        <v>1.2</v>
      </c>
      <c r="F535" s="41"/>
      <c r="G535" s="42" t="str">
        <f>Source!DI352</f>
        <v>*0,6662</v>
      </c>
      <c r="H535" s="40">
        <f>Source!AV352</f>
        <v>1</v>
      </c>
      <c r="I535" s="40"/>
      <c r="J535" s="41"/>
      <c r="K535" s="41">
        <f>Source!U352</f>
        <v>0.79944000000000004</v>
      </c>
    </row>
    <row r="536" spans="1:35" ht="13.8" x14ac:dyDescent="0.25">
      <c r="C536" s="22" t="s">
        <v>435</v>
      </c>
      <c r="I536" s="43">
        <f>J531+J532+J533+J534+0-0-0</f>
        <v>1129.9099999999999</v>
      </c>
      <c r="J536" s="43"/>
    </row>
    <row r="537" spans="1:35" ht="13.8" x14ac:dyDescent="0.25">
      <c r="C537" s="22" t="s">
        <v>436</v>
      </c>
      <c r="I537" s="44">
        <f>0+0</f>
        <v>0</v>
      </c>
      <c r="J537" s="44"/>
    </row>
    <row r="538" spans="1:35" ht="13.8" x14ac:dyDescent="0.25">
      <c r="C538" s="22" t="s">
        <v>437</v>
      </c>
      <c r="I538" s="44">
        <f>J531+J532+J533+J534+0</f>
        <v>1129.9099999999999</v>
      </c>
      <c r="J538" s="44"/>
      <c r="K538" s="46">
        <f>IF(Source!I352&lt;&gt;0, ROUND(I538/Source!I352, 2), 0)</f>
        <v>1129.9100000000001</v>
      </c>
      <c r="P538" s="45">
        <f>J531+J532+J533+J534+0</f>
        <v>1129.9099999999999</v>
      </c>
    </row>
    <row r="541" spans="1:35" hidden="1" x14ac:dyDescent="0.25">
      <c r="A541" t="s">
        <v>439</v>
      </c>
      <c r="I541">
        <f>SUM(AD519:AD540)</f>
        <v>0</v>
      </c>
    </row>
    <row r="542" spans="1:35" hidden="1" x14ac:dyDescent="0.25">
      <c r="A542" t="s">
        <v>440</v>
      </c>
      <c r="I542">
        <f>SUM(AF519:AF541)</f>
        <v>0</v>
      </c>
    </row>
    <row r="544" spans="1:35" ht="16.8" x14ac:dyDescent="0.3">
      <c r="A544" s="32" t="str">
        <f>CONCATENATE("Раздел: ",IF(Source!G384&lt;&gt;"Новый раздел", Source!G384, ""))</f>
        <v>Раздел: 5. Перерубка и корчевка корней кустарника</v>
      </c>
      <c r="B544" s="32"/>
      <c r="C544" s="32"/>
      <c r="D544" s="32"/>
      <c r="E544" s="32"/>
      <c r="F544" s="32"/>
      <c r="G544" s="32"/>
      <c r="H544" s="32"/>
      <c r="I544" s="32"/>
      <c r="J544" s="32"/>
      <c r="K544" s="32"/>
    </row>
    <row r="545" spans="1:42" ht="96.6" x14ac:dyDescent="0.3">
      <c r="A545" s="34">
        <v>45</v>
      </c>
      <c r="B545" s="34" t="str">
        <f>Source!F388</f>
        <v>3.1-66-6</v>
      </c>
      <c r="C545" s="34" t="s">
        <v>457</v>
      </c>
      <c r="D545" s="35" t="str">
        <f>Source!H388</f>
        <v>1 ГА</v>
      </c>
      <c r="E545" s="10">
        <f>Source!I388</f>
        <v>1</v>
      </c>
      <c r="F545" s="37"/>
      <c r="G545" s="36"/>
      <c r="H545" s="10"/>
      <c r="I545" s="10"/>
      <c r="J545" s="37"/>
      <c r="K545" s="37"/>
      <c r="Q545">
        <f>ROUND((Source!DN388/100)*ROUND((ROUND((Source!AF388*Source!AV388*Source!I388),2)),2), 2)</f>
        <v>0</v>
      </c>
      <c r="R545">
        <f>Source!X388</f>
        <v>0</v>
      </c>
      <c r="S545">
        <f>ROUND((Source!DO388/100)*ROUND((ROUND((Source!AF388*Source!AV388*Source!I388),2)),2), 2)</f>
        <v>0</v>
      </c>
      <c r="T545">
        <f>Source!Y388</f>
        <v>0</v>
      </c>
      <c r="U545">
        <f>ROUND((175/100)*ROUND((ROUND((Source!AE388*Source!AV388*Source!I388),2)),2), 2)</f>
        <v>85.16</v>
      </c>
      <c r="V545">
        <f>ROUND((160/100)*ROUND(ROUND((ROUND((Source!AE388*Source!AV388*Source!I388),2)*Source!BS388),2), 2), 2)</f>
        <v>3633.54</v>
      </c>
      <c r="AI545">
        <v>0</v>
      </c>
    </row>
    <row r="546" spans="1:42" ht="14.4" x14ac:dyDescent="0.3">
      <c r="A546" s="34"/>
      <c r="B546" s="34"/>
      <c r="C546" s="34" t="s">
        <v>438</v>
      </c>
      <c r="D546" s="35"/>
      <c r="E546" s="10"/>
      <c r="F546" s="37">
        <f>Source!AM388</f>
        <v>1286.6099999999999</v>
      </c>
      <c r="G546" s="36" t="str">
        <f>Source!DE388</f>
        <v>*0,66</v>
      </c>
      <c r="H546" s="10">
        <f>Source!AV388</f>
        <v>1</v>
      </c>
      <c r="I546" s="10">
        <f>IF(Source!BB388&lt;&gt; 0, Source!BB388, 1)</f>
        <v>11.96</v>
      </c>
      <c r="J546" s="37">
        <f>Source!Q388</f>
        <v>10155.950000000001</v>
      </c>
      <c r="K546" s="37"/>
    </row>
    <row r="547" spans="1:42" ht="14.4" x14ac:dyDescent="0.3">
      <c r="A547" s="34"/>
      <c r="B547" s="34"/>
      <c r="C547" s="34" t="s">
        <v>451</v>
      </c>
      <c r="D547" s="35"/>
      <c r="E547" s="10"/>
      <c r="F547" s="37">
        <f>Source!AN388</f>
        <v>73.72</v>
      </c>
      <c r="G547" s="36" t="str">
        <f>Source!DF388</f>
        <v>*0,66</v>
      </c>
      <c r="H547" s="10">
        <f>Source!AV388</f>
        <v>1</v>
      </c>
      <c r="I547" s="10">
        <f>IF(Source!BS388&lt;&gt; 0, Source!BS388, 1)</f>
        <v>46.67</v>
      </c>
      <c r="J547" s="50">
        <f>Source!R388</f>
        <v>2270.96</v>
      </c>
      <c r="K547" s="37"/>
    </row>
    <row r="548" spans="1:42" ht="14.4" x14ac:dyDescent="0.3">
      <c r="A548" s="38"/>
      <c r="B548" s="38"/>
      <c r="C548" s="38" t="s">
        <v>452</v>
      </c>
      <c r="D548" s="39" t="s">
        <v>431</v>
      </c>
      <c r="E548" s="40">
        <f>160</f>
        <v>160</v>
      </c>
      <c r="F548" s="41"/>
      <c r="G548" s="42"/>
      <c r="H548" s="40"/>
      <c r="I548" s="40"/>
      <c r="J548" s="41">
        <f>SUM(V545:V547)</f>
        <v>3633.54</v>
      </c>
      <c r="K548" s="41"/>
    </row>
    <row r="549" spans="1:42" ht="13.8" x14ac:dyDescent="0.25">
      <c r="C549" s="22" t="s">
        <v>435</v>
      </c>
      <c r="I549" s="43">
        <f>J546+J548+0-0-0</f>
        <v>13789.490000000002</v>
      </c>
      <c r="J549" s="43"/>
    </row>
    <row r="550" spans="1:42" ht="13.8" x14ac:dyDescent="0.25">
      <c r="C550" s="22" t="s">
        <v>436</v>
      </c>
      <c r="I550" s="44">
        <f>0+0</f>
        <v>0</v>
      </c>
      <c r="J550" s="44"/>
    </row>
    <row r="551" spans="1:42" ht="13.8" x14ac:dyDescent="0.25">
      <c r="C551" s="22" t="s">
        <v>437</v>
      </c>
      <c r="I551" s="44">
        <f>J546+J548+0</f>
        <v>13789.490000000002</v>
      </c>
      <c r="J551" s="44"/>
      <c r="K551" s="46">
        <f>IF(Source!I388&lt;&gt;0, ROUND(I551/Source!I388, 2), 0)</f>
        <v>13789.49</v>
      </c>
      <c r="P551" s="45">
        <f>J546+J548+0</f>
        <v>13789.490000000002</v>
      </c>
    </row>
    <row r="554" spans="1:42" hidden="1" x14ac:dyDescent="0.25">
      <c r="A554" t="s">
        <v>439</v>
      </c>
      <c r="I554">
        <f>SUM(AD544:AD553)</f>
        <v>0</v>
      </c>
    </row>
    <row r="555" spans="1:42" hidden="1" x14ac:dyDescent="0.25">
      <c r="A555" t="s">
        <v>440</v>
      </c>
      <c r="I555">
        <f>SUM(AF544:AF554)</f>
        <v>0</v>
      </c>
    </row>
    <row r="557" spans="1:42" ht="16.8" x14ac:dyDescent="0.3">
      <c r="A557" s="32" t="str">
        <f>CONCATENATE("Раздел: ",IF(Source!G420&lt;&gt;"Новый раздел", Source!G420, ""))</f>
        <v>Раздел: 6. Восстановление нарушенного травяного покрова</v>
      </c>
      <c r="B557" s="32"/>
      <c r="C557" s="32"/>
      <c r="D557" s="32"/>
      <c r="E557" s="32"/>
      <c r="F557" s="32"/>
      <c r="G557" s="32"/>
      <c r="H557" s="32"/>
      <c r="I557" s="32"/>
      <c r="J557" s="32"/>
      <c r="K557" s="32"/>
    </row>
    <row r="559" spans="1:42" ht="33.6" x14ac:dyDescent="0.3">
      <c r="A559" s="32" t="str">
        <f>CONCATENATE("Подраздел: ",IF(Source!G424&lt;&gt;"Новый подраздел", Source!G424, ""))</f>
        <v>Подраздел: 6.1. Подготовка почвы для восстановления газона механизированным способом с внесением растительной земли слоем 10см</v>
      </c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AP559" s="33" t="str">
        <f>CONCATENATE("Подраздел: ",IF(Source!G424&lt;&gt;"Новый подраздел", Source!G424, ""))</f>
        <v>Подраздел: 6.1. Подготовка почвы для восстановления газона механизированным способом с внесением растительной земли слоем 10см</v>
      </c>
    </row>
    <row r="560" spans="1:42" ht="55.2" x14ac:dyDescent="0.3">
      <c r="A560" s="34">
        <v>46</v>
      </c>
      <c r="B560" s="34" t="str">
        <f>Source!F428</f>
        <v>3.47-26-3</v>
      </c>
      <c r="C560" s="34" t="s">
        <v>307</v>
      </c>
      <c r="D560" s="35" t="str">
        <f>Source!H428</f>
        <v>100 м2</v>
      </c>
      <c r="E560" s="10">
        <f>Source!I428</f>
        <v>0.01</v>
      </c>
      <c r="F560" s="37"/>
      <c r="G560" s="36"/>
      <c r="H560" s="10"/>
      <c r="I560" s="10"/>
      <c r="J560" s="37"/>
      <c r="K560" s="37"/>
      <c r="Q560">
        <f>ROUND((Source!DN428/100)*ROUND((ROUND((Source!AF428*Source!AV428*Source!I428),2)),2), 2)</f>
        <v>2.4300000000000002</v>
      </c>
      <c r="R560">
        <f>Source!X428</f>
        <v>66.989999999999995</v>
      </c>
      <c r="S560">
        <f>ROUND((Source!DO428/100)*ROUND((ROUND((Source!AF428*Source!AV428*Source!I428),2)),2), 2)</f>
        <v>1.31</v>
      </c>
      <c r="T560">
        <f>Source!Y428</f>
        <v>29.85</v>
      </c>
      <c r="U560">
        <f>ROUND((175/100)*ROUND((ROUND((Source!AE428*Source!AV428*Source!I428),2)),2), 2)</f>
        <v>0</v>
      </c>
      <c r="V560">
        <f>ROUND((160/100)*ROUND(ROUND((ROUND((Source!AE428*Source!AV428*Source!I428),2)*Source!BS428),2), 2), 2)</f>
        <v>0</v>
      </c>
      <c r="AI560">
        <v>0</v>
      </c>
    </row>
    <row r="561" spans="1:35" x14ac:dyDescent="0.25">
      <c r="C561" s="49" t="str">
        <f>"Объем: "&amp;Source!I428&amp;"=1/"&amp;"100"</f>
        <v>Объем: 0,01=1/100</v>
      </c>
    </row>
    <row r="562" spans="1:35" ht="14.4" x14ac:dyDescent="0.3">
      <c r="A562" s="34"/>
      <c r="B562" s="34"/>
      <c r="C562" s="34" t="s">
        <v>429</v>
      </c>
      <c r="D562" s="35"/>
      <c r="E562" s="10"/>
      <c r="F562" s="37">
        <f>Source!AO428</f>
        <v>278.77999999999997</v>
      </c>
      <c r="G562" s="36" t="str">
        <f>Source!DG428</f>
        <v>*0,558</v>
      </c>
      <c r="H562" s="10">
        <f>Source!AV428</f>
        <v>1</v>
      </c>
      <c r="I562" s="10">
        <f>IF(Source!BA428&lt;&gt; 0, Source!BA428, 1)</f>
        <v>46.67</v>
      </c>
      <c r="J562" s="37">
        <f>Source!S428</f>
        <v>72.81</v>
      </c>
      <c r="K562" s="37"/>
    </row>
    <row r="563" spans="1:35" ht="14.4" x14ac:dyDescent="0.3">
      <c r="A563" s="34"/>
      <c r="B563" s="34"/>
      <c r="C563" s="34" t="s">
        <v>438</v>
      </c>
      <c r="D563" s="35"/>
      <c r="E563" s="10"/>
      <c r="F563" s="37">
        <f>Source!AM428</f>
        <v>5.55</v>
      </c>
      <c r="G563" s="36" t="str">
        <f>Source!DE428</f>
        <v>*0,558</v>
      </c>
      <c r="H563" s="10">
        <f>Source!AV428</f>
        <v>1</v>
      </c>
      <c r="I563" s="10">
        <f>IF(Source!BB428&lt;&gt; 0, Source!BB428, 1)</f>
        <v>14.53</v>
      </c>
      <c r="J563" s="37">
        <f>Source!Q428</f>
        <v>0.44</v>
      </c>
      <c r="K563" s="37"/>
    </row>
    <row r="564" spans="1:35" ht="14.4" x14ac:dyDescent="0.3">
      <c r="A564" s="34"/>
      <c r="B564" s="34"/>
      <c r="C564" s="34" t="s">
        <v>430</v>
      </c>
      <c r="D564" s="35" t="s">
        <v>431</v>
      </c>
      <c r="E564" s="10">
        <f>Source!BZ428</f>
        <v>92</v>
      </c>
      <c r="F564" s="37"/>
      <c r="G564" s="36"/>
      <c r="H564" s="10"/>
      <c r="I564" s="10"/>
      <c r="J564" s="37">
        <f>SUM(R560:R563)</f>
        <v>66.989999999999995</v>
      </c>
      <c r="K564" s="37"/>
    </row>
    <row r="565" spans="1:35" ht="14.4" x14ac:dyDescent="0.3">
      <c r="A565" s="34"/>
      <c r="B565" s="34"/>
      <c r="C565" s="34" t="s">
        <v>432</v>
      </c>
      <c r="D565" s="35" t="s">
        <v>431</v>
      </c>
      <c r="E565" s="10">
        <f>Source!CA428</f>
        <v>41</v>
      </c>
      <c r="F565" s="37"/>
      <c r="G565" s="36"/>
      <c r="H565" s="10"/>
      <c r="I565" s="10"/>
      <c r="J565" s="37">
        <f>SUM(T560:T564)</f>
        <v>29.85</v>
      </c>
      <c r="K565" s="37"/>
    </row>
    <row r="566" spans="1:35" ht="14.4" x14ac:dyDescent="0.3">
      <c r="A566" s="38"/>
      <c r="B566" s="38"/>
      <c r="C566" s="38" t="s">
        <v>433</v>
      </c>
      <c r="D566" s="39" t="s">
        <v>434</v>
      </c>
      <c r="E566" s="40">
        <f>Source!AQ428</f>
        <v>26.78</v>
      </c>
      <c r="F566" s="41"/>
      <c r="G566" s="42" t="str">
        <f>Source!DI428</f>
        <v>*0,558</v>
      </c>
      <c r="H566" s="40">
        <f>Source!AV428</f>
        <v>1</v>
      </c>
      <c r="I566" s="40"/>
      <c r="J566" s="41"/>
      <c r="K566" s="41">
        <f>Source!U428</f>
        <v>0.14943240000000002</v>
      </c>
    </row>
    <row r="567" spans="1:35" ht="13.8" x14ac:dyDescent="0.25">
      <c r="C567" s="22" t="s">
        <v>435</v>
      </c>
      <c r="I567" s="43">
        <f>J562+J563+J564+J565+0-0-0</f>
        <v>170.09</v>
      </c>
      <c r="J567" s="43"/>
    </row>
    <row r="568" spans="1:35" ht="13.8" x14ac:dyDescent="0.25">
      <c r="C568" s="22" t="s">
        <v>436</v>
      </c>
      <c r="I568" s="44">
        <f>0+0</f>
        <v>0</v>
      </c>
      <c r="J568" s="44"/>
    </row>
    <row r="569" spans="1:35" ht="13.8" x14ac:dyDescent="0.25">
      <c r="C569" s="22" t="s">
        <v>437</v>
      </c>
      <c r="I569" s="44">
        <f>J562+J563+J564+J565+0</f>
        <v>170.09</v>
      </c>
      <c r="J569" s="44"/>
      <c r="K569" s="46">
        <f>IF(Source!I428&lt;&gt;0, ROUND(I569/Source!I428, 2), 0)</f>
        <v>17009</v>
      </c>
      <c r="P569" s="45">
        <f>J562+J563+J564+J565+0</f>
        <v>170.09</v>
      </c>
    </row>
    <row r="571" spans="1:35" ht="55.2" x14ac:dyDescent="0.3">
      <c r="A571" s="34">
        <v>47</v>
      </c>
      <c r="B571" s="34" t="str">
        <f>Source!F429</f>
        <v>3.47-26-5</v>
      </c>
      <c r="C571" s="34" t="s">
        <v>315</v>
      </c>
      <c r="D571" s="35" t="str">
        <f>Source!H429</f>
        <v>100 м2</v>
      </c>
      <c r="E571" s="10">
        <f>Source!I429</f>
        <v>-0.01</v>
      </c>
      <c r="F571" s="37"/>
      <c r="G571" s="36"/>
      <c r="H571" s="10"/>
      <c r="I571" s="10"/>
      <c r="J571" s="37"/>
      <c r="K571" s="37"/>
      <c r="Q571">
        <f>ROUND((Source!DN429/100)*ROUND((ROUND((Source!AF429*Source!AV429*Source!I429),2)),2), 2)</f>
        <v>-0.5</v>
      </c>
      <c r="R571">
        <f>Source!X429</f>
        <v>-13.74</v>
      </c>
      <c r="S571">
        <f>ROUND((Source!DO429/100)*ROUND((ROUND((Source!AF429*Source!AV429*Source!I429),2)),2), 2)</f>
        <v>-0.27</v>
      </c>
      <c r="T571">
        <f>Source!Y429</f>
        <v>-6.12</v>
      </c>
      <c r="U571">
        <f>ROUND((175/100)*ROUND((ROUND((Source!AE429*Source!AV429*Source!I429),2)),2), 2)</f>
        <v>0</v>
      </c>
      <c r="V571">
        <f>ROUND((160/100)*ROUND(ROUND((ROUND((Source!AE429*Source!AV429*Source!I429),2)*Source!BS429),2), 2), 2)</f>
        <v>0</v>
      </c>
      <c r="AI571">
        <v>0</v>
      </c>
    </row>
    <row r="572" spans="1:35" x14ac:dyDescent="0.25">
      <c r="C572" s="49" t="str">
        <f>"Объем: "&amp;Source!I429&amp;"=-"&amp;"1/"&amp;"100"</f>
        <v>Объем: -0,01=-1/100</v>
      </c>
    </row>
    <row r="573" spans="1:35" ht="14.4" x14ac:dyDescent="0.3">
      <c r="A573" s="34"/>
      <c r="B573" s="34"/>
      <c r="C573" s="34" t="s">
        <v>429</v>
      </c>
      <c r="D573" s="35"/>
      <c r="E573" s="10"/>
      <c r="F573" s="37">
        <f>Source!AO429</f>
        <v>56.94</v>
      </c>
      <c r="G573" s="36" t="str">
        <f>Source!DG429</f>
        <v>*0,558</v>
      </c>
      <c r="H573" s="10">
        <f>Source!AV429</f>
        <v>1</v>
      </c>
      <c r="I573" s="10">
        <f>IF(Source!BA429&lt;&gt; 0, Source!BA429, 1)</f>
        <v>46.67</v>
      </c>
      <c r="J573" s="37">
        <f>Source!S429</f>
        <v>-14.93</v>
      </c>
      <c r="K573" s="37"/>
    </row>
    <row r="574" spans="1:35" ht="14.4" x14ac:dyDescent="0.3">
      <c r="A574" s="34"/>
      <c r="B574" s="34"/>
      <c r="C574" s="34" t="s">
        <v>430</v>
      </c>
      <c r="D574" s="35" t="s">
        <v>431</v>
      </c>
      <c r="E574" s="10">
        <f>Source!BZ429</f>
        <v>92</v>
      </c>
      <c r="F574" s="37"/>
      <c r="G574" s="36"/>
      <c r="H574" s="10"/>
      <c r="I574" s="10"/>
      <c r="J574" s="37">
        <f>SUM(R571:R573)</f>
        <v>-13.74</v>
      </c>
      <c r="K574" s="37"/>
    </row>
    <row r="575" spans="1:35" ht="14.4" x14ac:dyDescent="0.3">
      <c r="A575" s="34"/>
      <c r="B575" s="34"/>
      <c r="C575" s="34" t="s">
        <v>432</v>
      </c>
      <c r="D575" s="35" t="s">
        <v>431</v>
      </c>
      <c r="E575" s="10">
        <f>Source!CA429</f>
        <v>41</v>
      </c>
      <c r="F575" s="37"/>
      <c r="G575" s="36"/>
      <c r="H575" s="10"/>
      <c r="I575" s="10"/>
      <c r="J575" s="37">
        <f>SUM(T571:T574)</f>
        <v>-6.12</v>
      </c>
      <c r="K575" s="37"/>
    </row>
    <row r="576" spans="1:35" ht="14.4" x14ac:dyDescent="0.3">
      <c r="A576" s="38"/>
      <c r="B576" s="38"/>
      <c r="C576" s="38" t="s">
        <v>433</v>
      </c>
      <c r="D576" s="39" t="s">
        <v>434</v>
      </c>
      <c r="E576" s="40">
        <f>Source!AQ429</f>
        <v>5.47</v>
      </c>
      <c r="F576" s="41"/>
      <c r="G576" s="42" t="str">
        <f>Source!DI429</f>
        <v>*0,558</v>
      </c>
      <c r="H576" s="40">
        <f>Source!AV429</f>
        <v>1</v>
      </c>
      <c r="I576" s="40"/>
      <c r="J576" s="41"/>
      <c r="K576" s="41">
        <f>Source!U429</f>
        <v>-3.05226E-2</v>
      </c>
    </row>
    <row r="577" spans="1:43" ht="13.8" x14ac:dyDescent="0.25">
      <c r="C577" s="22" t="s">
        <v>435</v>
      </c>
      <c r="I577" s="43">
        <f>J573+J574+J575+0-0-0</f>
        <v>-34.79</v>
      </c>
      <c r="J577" s="43"/>
    </row>
    <row r="578" spans="1:43" ht="13.8" x14ac:dyDescent="0.25">
      <c r="C578" s="22" t="s">
        <v>436</v>
      </c>
      <c r="I578" s="44">
        <f>0+0</f>
        <v>0</v>
      </c>
      <c r="J578" s="44"/>
    </row>
    <row r="579" spans="1:43" ht="13.8" x14ac:dyDescent="0.25">
      <c r="C579" s="22" t="s">
        <v>437</v>
      </c>
      <c r="I579" s="44">
        <f>J573+J574+J575+0</f>
        <v>-34.79</v>
      </c>
      <c r="J579" s="44"/>
      <c r="K579" s="46">
        <f>IF(Source!I429&lt;&gt;0, ROUND(I579/Source!I429, 2), 0)</f>
        <v>3479</v>
      </c>
      <c r="P579" s="45">
        <f>J573+J574+J575+0</f>
        <v>-34.79</v>
      </c>
    </row>
    <row r="582" spans="1:43" ht="27.6" x14ac:dyDescent="0.25">
      <c r="A582" s="47" t="str">
        <f>CONCATENATE("Итого по подразделу: ",IF(Source!G431&lt;&gt;"Новый подраздел", Source!G431, ""))</f>
        <v>Итого по подразделу: 6.1. Подготовка почвы для восстановления газона механизированным способом с внесением растительной земли слоем 10см</v>
      </c>
      <c r="B582" s="47"/>
      <c r="C582" s="47"/>
      <c r="D582" s="47"/>
      <c r="E582" s="47"/>
      <c r="F582" s="47"/>
      <c r="G582" s="47"/>
      <c r="H582" s="47"/>
      <c r="I582" s="44">
        <f>SUM(P559:P581)</f>
        <v>135.30000000000001</v>
      </c>
      <c r="J582" s="21"/>
      <c r="K582" s="22"/>
      <c r="AQ582" s="48" t="str">
        <f>CONCATENATE("Итого по подразделу: ",IF(Source!G431&lt;&gt;"Новый подраздел", Source!G431, ""))</f>
        <v>Итого по подразделу: 6.1. Подготовка почвы для восстановления газона механизированным способом с внесением растительной земли слоем 10см</v>
      </c>
    </row>
    <row r="583" spans="1:43" hidden="1" x14ac:dyDescent="0.25">
      <c r="A583" t="s">
        <v>439</v>
      </c>
      <c r="I583">
        <f>SUM(AD559:AD582)</f>
        <v>0</v>
      </c>
    </row>
    <row r="584" spans="1:43" hidden="1" x14ac:dyDescent="0.25">
      <c r="A584" t="s">
        <v>440</v>
      </c>
      <c r="I584">
        <f>SUM(AF559:AF583)</f>
        <v>0</v>
      </c>
    </row>
    <row r="586" spans="1:43" ht="33.6" x14ac:dyDescent="0.3">
      <c r="A586" s="32" t="str">
        <f>CONCATENATE("Подраздел: ",IF(Source!G461&lt;&gt;"Новый подраздел", Source!G461, ""))</f>
        <v>Подраздел: 6.2. Подготовка почвы для восстановления газона ручным способом с внесением растительной земли слоем 10см</v>
      </c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AP586" s="33" t="str">
        <f>CONCATENATE("Подраздел: ",IF(Source!G461&lt;&gt;"Новый подраздел", Source!G461, ""))</f>
        <v>Подраздел: 6.2. Подготовка почвы для восстановления газона ручным способом с внесением растительной земли слоем 10см</v>
      </c>
    </row>
    <row r="587" spans="1:43" ht="55.2" x14ac:dyDescent="0.3">
      <c r="A587" s="34">
        <v>48</v>
      </c>
      <c r="B587" s="34" t="str">
        <f>Source!F465</f>
        <v>3.47-26-4</v>
      </c>
      <c r="C587" s="34" t="s">
        <v>320</v>
      </c>
      <c r="D587" s="35" t="str">
        <f>Source!H465</f>
        <v>100 м2</v>
      </c>
      <c r="E587" s="10">
        <f>Source!I465</f>
        <v>0.01</v>
      </c>
      <c r="F587" s="37"/>
      <c r="G587" s="36"/>
      <c r="H587" s="10"/>
      <c r="I587" s="10"/>
      <c r="J587" s="37"/>
      <c r="K587" s="37"/>
      <c r="Q587">
        <f>ROUND((Source!DN465/100)*ROUND((ROUND((Source!AF465*Source!AV465*Source!I465),2)),2), 2)</f>
        <v>3.68</v>
      </c>
      <c r="R587">
        <f>Source!X465</f>
        <v>101.33</v>
      </c>
      <c r="S587">
        <f>ROUND((Source!DO465/100)*ROUND((ROUND((Source!AF465*Source!AV465*Source!I465),2)),2), 2)</f>
        <v>1.98</v>
      </c>
      <c r="T587">
        <f>Source!Y465</f>
        <v>45.16</v>
      </c>
      <c r="U587">
        <f>ROUND((175/100)*ROUND((ROUND((Source!AE465*Source!AV465*Source!I465),2)),2), 2)</f>
        <v>0</v>
      </c>
      <c r="V587">
        <f>ROUND((160/100)*ROUND(ROUND((ROUND((Source!AE465*Source!AV465*Source!I465),2)*Source!BS465),2), 2), 2)</f>
        <v>0</v>
      </c>
      <c r="AI587">
        <v>0</v>
      </c>
    </row>
    <row r="588" spans="1:43" x14ac:dyDescent="0.25">
      <c r="C588" s="49" t="str">
        <f>"Объем: "&amp;Source!I465&amp;"=1/"&amp;"100"</f>
        <v>Объем: 0,01=1/100</v>
      </c>
    </row>
    <row r="589" spans="1:43" ht="14.4" x14ac:dyDescent="0.3">
      <c r="A589" s="34"/>
      <c r="B589" s="34"/>
      <c r="C589" s="34" t="s">
        <v>429</v>
      </c>
      <c r="D589" s="35"/>
      <c r="E589" s="10"/>
      <c r="F589" s="37">
        <f>Source!AO465</f>
        <v>416.4</v>
      </c>
      <c r="G589" s="36" t="str">
        <f>Source!DG465</f>
        <v>*0,567</v>
      </c>
      <c r="H589" s="10">
        <f>Source!AV465</f>
        <v>1</v>
      </c>
      <c r="I589" s="10">
        <f>IF(Source!BA465&lt;&gt; 0, Source!BA465, 1)</f>
        <v>46.67</v>
      </c>
      <c r="J589" s="37">
        <f>Source!S465</f>
        <v>110.14</v>
      </c>
      <c r="K589" s="37"/>
    </row>
    <row r="590" spans="1:43" ht="14.4" x14ac:dyDescent="0.3">
      <c r="A590" s="34"/>
      <c r="B590" s="34"/>
      <c r="C590" s="34" t="s">
        <v>430</v>
      </c>
      <c r="D590" s="35" t="s">
        <v>431</v>
      </c>
      <c r="E590" s="10">
        <f>Source!BZ465</f>
        <v>92</v>
      </c>
      <c r="F590" s="37"/>
      <c r="G590" s="36"/>
      <c r="H590" s="10"/>
      <c r="I590" s="10"/>
      <c r="J590" s="37">
        <f>SUM(R587:R589)</f>
        <v>101.33</v>
      </c>
      <c r="K590" s="37"/>
    </row>
    <row r="591" spans="1:43" ht="14.4" x14ac:dyDescent="0.3">
      <c r="A591" s="34"/>
      <c r="B591" s="34"/>
      <c r="C591" s="34" t="s">
        <v>432</v>
      </c>
      <c r="D591" s="35" t="s">
        <v>431</v>
      </c>
      <c r="E591" s="10">
        <f>Source!CA465</f>
        <v>41</v>
      </c>
      <c r="F591" s="37"/>
      <c r="G591" s="36"/>
      <c r="H591" s="10"/>
      <c r="I591" s="10"/>
      <c r="J591" s="37">
        <f>SUM(T587:T590)</f>
        <v>45.16</v>
      </c>
      <c r="K591" s="37"/>
    </row>
    <row r="592" spans="1:43" ht="14.4" x14ac:dyDescent="0.3">
      <c r="A592" s="38"/>
      <c r="B592" s="38"/>
      <c r="C592" s="38" t="s">
        <v>433</v>
      </c>
      <c r="D592" s="39" t="s">
        <v>434</v>
      </c>
      <c r="E592" s="40">
        <f>Source!AQ465</f>
        <v>40</v>
      </c>
      <c r="F592" s="41"/>
      <c r="G592" s="42" t="str">
        <f>Source!DI465</f>
        <v/>
      </c>
      <c r="H592" s="40">
        <f>Source!AV465</f>
        <v>1</v>
      </c>
      <c r="I592" s="40"/>
      <c r="J592" s="41"/>
      <c r="K592" s="41">
        <f>Source!U465</f>
        <v>0.4</v>
      </c>
    </row>
    <row r="593" spans="1:43" ht="13.8" x14ac:dyDescent="0.25">
      <c r="C593" s="22" t="s">
        <v>435</v>
      </c>
      <c r="I593" s="43">
        <f>J589+J590+J591+0-0-0</f>
        <v>256.63</v>
      </c>
      <c r="J593" s="43"/>
    </row>
    <row r="594" spans="1:43" ht="13.8" x14ac:dyDescent="0.25">
      <c r="C594" s="22" t="s">
        <v>436</v>
      </c>
      <c r="I594" s="44">
        <f>0+0</f>
        <v>0</v>
      </c>
      <c r="J594" s="44"/>
    </row>
    <row r="595" spans="1:43" ht="13.8" x14ac:dyDescent="0.25">
      <c r="C595" s="22" t="s">
        <v>437</v>
      </c>
      <c r="I595" s="44">
        <f>J589+J590+J591+0</f>
        <v>256.63</v>
      </c>
      <c r="J595" s="44"/>
      <c r="K595" s="46">
        <f>IF(Source!I465&lt;&gt;0, ROUND(I595/Source!I465, 2), 0)</f>
        <v>25663</v>
      </c>
      <c r="P595" s="45">
        <f>J589+J590+J591+0</f>
        <v>256.63</v>
      </c>
    </row>
    <row r="597" spans="1:43" ht="55.2" x14ac:dyDescent="0.3">
      <c r="A597" s="34">
        <v>49</v>
      </c>
      <c r="B597" s="34" t="str">
        <f>Source!F466</f>
        <v>3.47-26-5</v>
      </c>
      <c r="C597" s="34" t="s">
        <v>315</v>
      </c>
      <c r="D597" s="35" t="str">
        <f>Source!H466</f>
        <v>100 м2</v>
      </c>
      <c r="E597" s="10">
        <f>Source!I466</f>
        <v>-0.01</v>
      </c>
      <c r="F597" s="37"/>
      <c r="G597" s="36"/>
      <c r="H597" s="10"/>
      <c r="I597" s="10"/>
      <c r="J597" s="37"/>
      <c r="K597" s="37"/>
      <c r="Q597">
        <f>ROUND((Source!DN466/100)*ROUND((ROUND((Source!AF466*Source!AV466*Source!I466),2)),2), 2)</f>
        <v>-0.5</v>
      </c>
      <c r="R597">
        <f>Source!X466</f>
        <v>-13.74</v>
      </c>
      <c r="S597">
        <f>ROUND((Source!DO466/100)*ROUND((ROUND((Source!AF466*Source!AV466*Source!I466),2)),2), 2)</f>
        <v>-0.27</v>
      </c>
      <c r="T597">
        <f>Source!Y466</f>
        <v>-6.12</v>
      </c>
      <c r="U597">
        <f>ROUND((175/100)*ROUND((ROUND((Source!AE466*Source!AV466*Source!I466),2)),2), 2)</f>
        <v>0</v>
      </c>
      <c r="V597">
        <f>ROUND((160/100)*ROUND(ROUND((ROUND((Source!AE466*Source!AV466*Source!I466),2)*Source!BS466),2), 2), 2)</f>
        <v>0</v>
      </c>
      <c r="AI597">
        <v>0</v>
      </c>
    </row>
    <row r="598" spans="1:43" x14ac:dyDescent="0.25">
      <c r="C598" s="49" t="str">
        <f>"Объем: "&amp;Source!I466&amp;"=-"&amp;"1/"&amp;"100"</f>
        <v>Объем: -0,01=-1/100</v>
      </c>
    </row>
    <row r="599" spans="1:43" ht="14.4" x14ac:dyDescent="0.3">
      <c r="A599" s="34"/>
      <c r="B599" s="34"/>
      <c r="C599" s="34" t="s">
        <v>429</v>
      </c>
      <c r="D599" s="35"/>
      <c r="E599" s="10"/>
      <c r="F599" s="37">
        <f>Source!AO466</f>
        <v>56.94</v>
      </c>
      <c r="G599" s="36" t="str">
        <f>Source!DG466</f>
        <v>*0,567</v>
      </c>
      <c r="H599" s="10">
        <f>Source!AV466</f>
        <v>1</v>
      </c>
      <c r="I599" s="10">
        <f>IF(Source!BA466&lt;&gt; 0, Source!BA466, 1)</f>
        <v>46.67</v>
      </c>
      <c r="J599" s="37">
        <f>Source!S466</f>
        <v>-14.93</v>
      </c>
      <c r="K599" s="37"/>
    </row>
    <row r="600" spans="1:43" ht="14.4" x14ac:dyDescent="0.3">
      <c r="A600" s="34"/>
      <c r="B600" s="34"/>
      <c r="C600" s="34" t="s">
        <v>430</v>
      </c>
      <c r="D600" s="35" t="s">
        <v>431</v>
      </c>
      <c r="E600" s="10">
        <f>Source!BZ466</f>
        <v>92</v>
      </c>
      <c r="F600" s="37"/>
      <c r="G600" s="36"/>
      <c r="H600" s="10"/>
      <c r="I600" s="10"/>
      <c r="J600" s="37">
        <f>SUM(R597:R599)</f>
        <v>-13.74</v>
      </c>
      <c r="K600" s="37"/>
    </row>
    <row r="601" spans="1:43" ht="14.4" x14ac:dyDescent="0.3">
      <c r="A601" s="34"/>
      <c r="B601" s="34"/>
      <c r="C601" s="34" t="s">
        <v>432</v>
      </c>
      <c r="D601" s="35" t="s">
        <v>431</v>
      </c>
      <c r="E601" s="10">
        <f>Source!CA466</f>
        <v>41</v>
      </c>
      <c r="F601" s="37"/>
      <c r="G601" s="36"/>
      <c r="H601" s="10"/>
      <c r="I601" s="10"/>
      <c r="J601" s="37">
        <f>SUM(T597:T600)</f>
        <v>-6.12</v>
      </c>
      <c r="K601" s="37"/>
    </row>
    <row r="602" spans="1:43" ht="14.4" x14ac:dyDescent="0.3">
      <c r="A602" s="38"/>
      <c r="B602" s="38"/>
      <c r="C602" s="38" t="s">
        <v>433</v>
      </c>
      <c r="D602" s="39" t="s">
        <v>434</v>
      </c>
      <c r="E602" s="40">
        <f>Source!AQ466</f>
        <v>5.47</v>
      </c>
      <c r="F602" s="41"/>
      <c r="G602" s="42" t="str">
        <f>Source!DI466</f>
        <v/>
      </c>
      <c r="H602" s="40">
        <f>Source!AV466</f>
        <v>1</v>
      </c>
      <c r="I602" s="40"/>
      <c r="J602" s="41"/>
      <c r="K602" s="41">
        <f>Source!U466</f>
        <v>-5.4699999999999999E-2</v>
      </c>
    </row>
    <row r="603" spans="1:43" ht="13.8" x14ac:dyDescent="0.25">
      <c r="C603" s="22" t="s">
        <v>435</v>
      </c>
      <c r="I603" s="43">
        <f>J599+J600+J601+0-0-0</f>
        <v>-34.79</v>
      </c>
      <c r="J603" s="43"/>
    </row>
    <row r="604" spans="1:43" ht="13.8" x14ac:dyDescent="0.25">
      <c r="C604" s="22" t="s">
        <v>436</v>
      </c>
      <c r="I604" s="44">
        <f>0+0</f>
        <v>0</v>
      </c>
      <c r="J604" s="44"/>
    </row>
    <row r="605" spans="1:43" ht="13.8" x14ac:dyDescent="0.25">
      <c r="C605" s="22" t="s">
        <v>437</v>
      </c>
      <c r="I605" s="44">
        <f>J599+J600+J601+0</f>
        <v>-34.79</v>
      </c>
      <c r="J605" s="44"/>
      <c r="K605" s="46">
        <f>IF(Source!I466&lt;&gt;0, ROUND(I605/Source!I466, 2), 0)</f>
        <v>3479</v>
      </c>
      <c r="P605" s="45">
        <f>J599+J600+J601+0</f>
        <v>-34.79</v>
      </c>
    </row>
    <row r="608" spans="1:43" ht="27.6" x14ac:dyDescent="0.25">
      <c r="A608" s="47" t="str">
        <f>CONCATENATE("Итого по подразделу: ",IF(Source!G468&lt;&gt;"Новый подраздел", Source!G468, ""))</f>
        <v>Итого по подразделу: 6.2. Подготовка почвы для восстановления газона ручным способом с внесением растительной земли слоем 10см</v>
      </c>
      <c r="B608" s="47"/>
      <c r="C608" s="47"/>
      <c r="D608" s="47"/>
      <c r="E608" s="47"/>
      <c r="F608" s="47"/>
      <c r="G608" s="47"/>
      <c r="H608" s="47"/>
      <c r="I608" s="44">
        <f>SUM(P586:P607)</f>
        <v>221.84</v>
      </c>
      <c r="J608" s="21"/>
      <c r="K608" s="22"/>
      <c r="AQ608" s="48" t="str">
        <f>CONCATENATE("Итого по подразделу: ",IF(Source!G468&lt;&gt;"Новый подраздел", Source!G468, ""))</f>
        <v>Итого по подразделу: 6.2. Подготовка почвы для восстановления газона ручным способом с внесением растительной земли слоем 10см</v>
      </c>
    </row>
    <row r="609" spans="1:35" hidden="1" x14ac:dyDescent="0.25">
      <c r="A609" t="s">
        <v>439</v>
      </c>
      <c r="I609">
        <f>SUM(AD586:AD608)</f>
        <v>0</v>
      </c>
    </row>
    <row r="610" spans="1:35" hidden="1" x14ac:dyDescent="0.25">
      <c r="A610" t="s">
        <v>440</v>
      </c>
      <c r="I610">
        <f>SUM(AF586:AF609)</f>
        <v>0</v>
      </c>
    </row>
    <row r="612" spans="1:35" ht="16.8" x14ac:dyDescent="0.3">
      <c r="A612" s="32" t="str">
        <f>CONCATENATE("Подраздел: ",IF(Source!G498&lt;&gt;"Новый подраздел", Source!G498, ""))</f>
        <v>Подраздел: 6.3. Посев газонов партерных, мавританских, и обыкновенных вручную</v>
      </c>
      <c r="B612" s="32"/>
      <c r="C612" s="32"/>
      <c r="D612" s="32"/>
      <c r="E612" s="32"/>
      <c r="F612" s="32"/>
      <c r="G612" s="32"/>
      <c r="H612" s="32"/>
      <c r="I612" s="32"/>
      <c r="J612" s="32"/>
      <c r="K612" s="32"/>
    </row>
    <row r="613" spans="1:35" ht="27.6" x14ac:dyDescent="0.3">
      <c r="A613" s="34">
        <v>50</v>
      </c>
      <c r="B613" s="34" t="str">
        <f>Source!F502</f>
        <v>3.47-26-6</v>
      </c>
      <c r="C613" s="34" t="s">
        <v>327</v>
      </c>
      <c r="D613" s="35" t="str">
        <f>Source!H502</f>
        <v>100 м2</v>
      </c>
      <c r="E613" s="10">
        <f>Source!I502</f>
        <v>0.01</v>
      </c>
      <c r="F613" s="37"/>
      <c r="G613" s="36"/>
      <c r="H613" s="10"/>
      <c r="I613" s="10"/>
      <c r="J613" s="37"/>
      <c r="K613" s="37"/>
      <c r="Q613">
        <f>ROUND((Source!DN502/100)*ROUND((ROUND((Source!AF502*Source!AV502*Source!I502),2)),2), 2)</f>
        <v>0.45</v>
      </c>
      <c r="R613">
        <f>Source!X502</f>
        <v>12.45</v>
      </c>
      <c r="S613">
        <f>ROUND((Source!DO502/100)*ROUND((ROUND((Source!AF502*Source!AV502*Source!I502),2)),2), 2)</f>
        <v>0.24</v>
      </c>
      <c r="T613">
        <f>Source!Y502</f>
        <v>5.55</v>
      </c>
      <c r="U613">
        <f>ROUND((175/100)*ROUND((ROUND((Source!AE502*Source!AV502*Source!I502),2)),2), 2)</f>
        <v>0</v>
      </c>
      <c r="V613">
        <f>ROUND((160/100)*ROUND(ROUND((ROUND((Source!AE502*Source!AV502*Source!I502),2)*Source!BS502),2), 2), 2)</f>
        <v>0</v>
      </c>
      <c r="AI613">
        <v>0</v>
      </c>
    </row>
    <row r="614" spans="1:35" x14ac:dyDescent="0.25">
      <c r="C614" s="49" t="str">
        <f>"Объем: "&amp;Source!I502&amp;"=1/"&amp;"100"</f>
        <v>Объем: 0,01=1/100</v>
      </c>
    </row>
    <row r="615" spans="1:35" ht="14.4" x14ac:dyDescent="0.3">
      <c r="A615" s="34"/>
      <c r="B615" s="34"/>
      <c r="C615" s="34" t="s">
        <v>429</v>
      </c>
      <c r="D615" s="35"/>
      <c r="E615" s="10"/>
      <c r="F615" s="37">
        <f>Source!AO502</f>
        <v>58.7</v>
      </c>
      <c r="G615" s="36" t="str">
        <f>Source!DG502</f>
        <v>*0,5</v>
      </c>
      <c r="H615" s="10">
        <f>Source!AV502</f>
        <v>1</v>
      </c>
      <c r="I615" s="10">
        <f>IF(Source!BA502&lt;&gt; 0, Source!BA502, 1)</f>
        <v>46.67</v>
      </c>
      <c r="J615" s="37">
        <f>Source!S502</f>
        <v>13.53</v>
      </c>
      <c r="K615" s="37"/>
    </row>
    <row r="616" spans="1:35" ht="14.4" x14ac:dyDescent="0.3">
      <c r="A616" s="34"/>
      <c r="B616" s="34"/>
      <c r="C616" s="34" t="s">
        <v>430</v>
      </c>
      <c r="D616" s="35" t="s">
        <v>431</v>
      </c>
      <c r="E616" s="10">
        <f>Source!BZ502</f>
        <v>92</v>
      </c>
      <c r="F616" s="37"/>
      <c r="G616" s="36"/>
      <c r="H616" s="10"/>
      <c r="I616" s="10"/>
      <c r="J616" s="37">
        <f>SUM(R613:R615)</f>
        <v>12.45</v>
      </c>
      <c r="K616" s="37"/>
    </row>
    <row r="617" spans="1:35" ht="14.4" x14ac:dyDescent="0.3">
      <c r="A617" s="34"/>
      <c r="B617" s="34"/>
      <c r="C617" s="34" t="s">
        <v>432</v>
      </c>
      <c r="D617" s="35" t="s">
        <v>431</v>
      </c>
      <c r="E617" s="10">
        <f>Source!CA502</f>
        <v>41</v>
      </c>
      <c r="F617" s="37"/>
      <c r="G617" s="36"/>
      <c r="H617" s="10"/>
      <c r="I617" s="10"/>
      <c r="J617" s="37">
        <f>SUM(T613:T616)</f>
        <v>5.55</v>
      </c>
      <c r="K617" s="37"/>
    </row>
    <row r="618" spans="1:35" ht="14.4" x14ac:dyDescent="0.3">
      <c r="A618" s="38"/>
      <c r="B618" s="38"/>
      <c r="C618" s="38" t="s">
        <v>433</v>
      </c>
      <c r="D618" s="39" t="s">
        <v>434</v>
      </c>
      <c r="E618" s="40">
        <f>Source!AQ502</f>
        <v>5.25</v>
      </c>
      <c r="F618" s="41"/>
      <c r="G618" s="42" t="str">
        <f>Source!DI502</f>
        <v/>
      </c>
      <c r="H618" s="40">
        <f>Source!AV502</f>
        <v>1</v>
      </c>
      <c r="I618" s="40"/>
      <c r="J618" s="41"/>
      <c r="K618" s="41">
        <f>Source!U502</f>
        <v>5.2499999999999998E-2</v>
      </c>
    </row>
    <row r="619" spans="1:35" ht="13.8" x14ac:dyDescent="0.25">
      <c r="C619" s="22" t="s">
        <v>435</v>
      </c>
      <c r="I619" s="43">
        <f>J615+J616+J617+0-0-0</f>
        <v>31.529999999999998</v>
      </c>
      <c r="J619" s="43"/>
    </row>
    <row r="620" spans="1:35" ht="13.8" x14ac:dyDescent="0.25">
      <c r="C620" s="22" t="s">
        <v>436</v>
      </c>
      <c r="I620" s="44">
        <f>0+0</f>
        <v>0</v>
      </c>
      <c r="J620" s="44"/>
    </row>
    <row r="621" spans="1:35" ht="13.8" x14ac:dyDescent="0.25">
      <c r="C621" s="22" t="s">
        <v>437</v>
      </c>
      <c r="I621" s="44">
        <f>J615+J616+J617+0</f>
        <v>31.529999999999998</v>
      </c>
      <c r="J621" s="44"/>
      <c r="K621" s="46">
        <f>IF(Source!I502&lt;&gt;0, ROUND(I621/Source!I502, 2), 0)</f>
        <v>3153</v>
      </c>
      <c r="P621" s="45">
        <f>J615+J616+J617+0</f>
        <v>31.529999999999998</v>
      </c>
    </row>
    <row r="624" spans="1:35" hidden="1" x14ac:dyDescent="0.25">
      <c r="A624" t="s">
        <v>439</v>
      </c>
      <c r="I624">
        <f>SUM(AD557:AD623)</f>
        <v>0</v>
      </c>
    </row>
    <row r="625" spans="1:35" hidden="1" x14ac:dyDescent="0.25">
      <c r="A625" t="s">
        <v>440</v>
      </c>
      <c r="I625">
        <f>SUM(AF557:AF624)</f>
        <v>0</v>
      </c>
    </row>
    <row r="627" spans="1:35" ht="16.8" x14ac:dyDescent="0.3">
      <c r="A627" s="32" t="str">
        <f>CONCATENATE("Раздел: ",IF(Source!G564&lt;&gt;"Новый раздел", Source!G564, ""))</f>
        <v>Раздел: 7. Измельчение, погрузка и вывоз порубочных остатков</v>
      </c>
      <c r="B627" s="32"/>
      <c r="C627" s="32"/>
      <c r="D627" s="32"/>
      <c r="E627" s="32"/>
      <c r="F627" s="32"/>
      <c r="G627" s="32"/>
      <c r="H627" s="32"/>
      <c r="I627" s="32"/>
      <c r="J627" s="32"/>
      <c r="K627" s="32"/>
    </row>
    <row r="628" spans="1:35" ht="41.4" x14ac:dyDescent="0.3">
      <c r="A628" s="34">
        <v>51</v>
      </c>
      <c r="B628" s="34" t="str">
        <f>Source!F568</f>
        <v>Калькуляция</v>
      </c>
      <c r="C628" s="34" t="s">
        <v>332</v>
      </c>
      <c r="D628" s="35" t="str">
        <f>Source!H568</f>
        <v>м3</v>
      </c>
      <c r="E628" s="10">
        <f>Source!I568</f>
        <v>1</v>
      </c>
      <c r="F628" s="37"/>
      <c r="G628" s="36"/>
      <c r="H628" s="10"/>
      <c r="I628" s="10"/>
      <c r="J628" s="37"/>
      <c r="K628" s="37"/>
      <c r="Q628">
        <f>ROUND((Source!DN568/100)*ROUND(Source!AF568*Source!I568, 2), 2)</f>
        <v>0</v>
      </c>
      <c r="R628">
        <f>Source!X568</f>
        <v>0</v>
      </c>
      <c r="S628">
        <f>ROUND((Source!DO568/100)*ROUND(Source!AF568*Source!I568, 2), 2)</f>
        <v>0</v>
      </c>
      <c r="T628">
        <f>Source!Y568</f>
        <v>0</v>
      </c>
      <c r="U628">
        <f>ROUND((175/100)*ROUND(Source!AE568*Source!I568, 2), 2)</f>
        <v>0</v>
      </c>
      <c r="V628">
        <f>ROUND((160/100)*ROUND(Source!CS568*Source!I568, 2), 2)</f>
        <v>0</v>
      </c>
      <c r="AI628">
        <v>0</v>
      </c>
    </row>
    <row r="629" spans="1:35" ht="14.4" x14ac:dyDescent="0.3">
      <c r="A629" s="38"/>
      <c r="B629" s="38"/>
      <c r="C629" s="38" t="s">
        <v>438</v>
      </c>
      <c r="D629" s="39"/>
      <c r="E629" s="40"/>
      <c r="F629" s="41">
        <f>Source!AM568</f>
        <v>654.35</v>
      </c>
      <c r="G629" s="42" t="str">
        <f>Source!DE568</f>
        <v/>
      </c>
      <c r="H629" s="40">
        <f>Source!AV568</f>
        <v>1</v>
      </c>
      <c r="I629" s="40">
        <f>IF(Source!BB568&lt;&gt; 0, Source!BB568, 1)</f>
        <v>1</v>
      </c>
      <c r="J629" s="41">
        <f>Source!Q568</f>
        <v>654.35</v>
      </c>
      <c r="K629" s="41"/>
    </row>
    <row r="630" spans="1:35" ht="13.8" x14ac:dyDescent="0.25">
      <c r="C630" s="22" t="s">
        <v>435</v>
      </c>
      <c r="I630" s="43">
        <f>J629+0-0-0</f>
        <v>654.35</v>
      </c>
      <c r="J630" s="43"/>
    </row>
    <row r="631" spans="1:35" ht="13.8" x14ac:dyDescent="0.25">
      <c r="C631" s="22" t="s">
        <v>436</v>
      </c>
      <c r="I631" s="44">
        <f>0+0</f>
        <v>0</v>
      </c>
      <c r="J631" s="44"/>
    </row>
    <row r="632" spans="1:35" ht="13.8" x14ac:dyDescent="0.25">
      <c r="C632" s="22" t="s">
        <v>437</v>
      </c>
      <c r="I632" s="44">
        <f>J629+0</f>
        <v>654.35</v>
      </c>
      <c r="J632" s="44"/>
      <c r="K632" s="46">
        <f>IF(Source!I568&lt;&gt;0, ROUND(I632/Source!I568, 2), 0)</f>
        <v>654.35</v>
      </c>
      <c r="P632" s="45">
        <f>J629+0</f>
        <v>654.35</v>
      </c>
    </row>
    <row r="634" spans="1:35" ht="41.4" x14ac:dyDescent="0.3">
      <c r="A634" s="34">
        <v>52</v>
      </c>
      <c r="B634" s="34" t="str">
        <f>Source!F569</f>
        <v>6.68-13-1</v>
      </c>
      <c r="C634" s="34" t="s">
        <v>335</v>
      </c>
      <c r="D634" s="35" t="str">
        <f>Source!H569</f>
        <v>1 Т</v>
      </c>
      <c r="E634" s="10">
        <f>Source!I569</f>
        <v>1</v>
      </c>
      <c r="F634" s="37"/>
      <c r="G634" s="36"/>
      <c r="H634" s="10"/>
      <c r="I634" s="10"/>
      <c r="J634" s="37"/>
      <c r="K634" s="37"/>
      <c r="Q634">
        <f>ROUND((Source!DN569/100)*ROUND((ROUND((Source!AF569*Source!AV569*Source!I569),2)),2), 2)</f>
        <v>0</v>
      </c>
      <c r="R634">
        <f>Source!X569</f>
        <v>0</v>
      </c>
      <c r="S634">
        <f>ROUND((Source!DO569/100)*ROUND((ROUND((Source!AF569*Source!AV569*Source!I569),2)),2), 2)</f>
        <v>0</v>
      </c>
      <c r="T634">
        <f>Source!Y569</f>
        <v>0</v>
      </c>
      <c r="U634">
        <f>ROUND((175/100)*ROUND((ROUND((Source!AE569*Source!AV569*Source!I569),2)),2), 2)</f>
        <v>1.47</v>
      </c>
      <c r="V634">
        <f>ROUND((160/100)*ROUND(ROUND((ROUND((Source!AE569*Source!AV569*Source!I569),2)*Source!BS569),2), 2), 2)</f>
        <v>62.72</v>
      </c>
      <c r="AI634">
        <v>0</v>
      </c>
    </row>
    <row r="635" spans="1:35" ht="14.4" x14ac:dyDescent="0.3">
      <c r="A635" s="34"/>
      <c r="B635" s="34"/>
      <c r="C635" s="34" t="s">
        <v>438</v>
      </c>
      <c r="D635" s="35"/>
      <c r="E635" s="10"/>
      <c r="F635" s="37">
        <f>Source!AM569</f>
        <v>8.86</v>
      </c>
      <c r="G635" s="36" t="str">
        <f>Source!DE569</f>
        <v>*0,5695</v>
      </c>
      <c r="H635" s="10">
        <f>Source!AV569</f>
        <v>1</v>
      </c>
      <c r="I635" s="10">
        <f>IF(Source!BB569&lt;&gt; 0, Source!BB569, 1)</f>
        <v>16.14</v>
      </c>
      <c r="J635" s="37">
        <f>Source!Q569</f>
        <v>81.510000000000005</v>
      </c>
      <c r="K635" s="37"/>
    </row>
    <row r="636" spans="1:35" ht="14.4" x14ac:dyDescent="0.3">
      <c r="A636" s="34"/>
      <c r="B636" s="34"/>
      <c r="C636" s="34" t="s">
        <v>451</v>
      </c>
      <c r="D636" s="35"/>
      <c r="E636" s="10"/>
      <c r="F636" s="37">
        <f>Source!AN569</f>
        <v>1.48</v>
      </c>
      <c r="G636" s="36" t="str">
        <f>Source!DF569</f>
        <v>*0,5695</v>
      </c>
      <c r="H636" s="10">
        <f>Source!AV569</f>
        <v>1</v>
      </c>
      <c r="I636" s="10">
        <f>IF(Source!BS569&lt;&gt; 0, Source!BS569, 1)</f>
        <v>46.67</v>
      </c>
      <c r="J636" s="50">
        <f>Source!R569</f>
        <v>39.200000000000003</v>
      </c>
      <c r="K636" s="37"/>
    </row>
    <row r="637" spans="1:35" ht="14.4" x14ac:dyDescent="0.3">
      <c r="A637" s="38"/>
      <c r="B637" s="38"/>
      <c r="C637" s="38" t="s">
        <v>452</v>
      </c>
      <c r="D637" s="39" t="s">
        <v>431</v>
      </c>
      <c r="E637" s="40">
        <f>160</f>
        <v>160</v>
      </c>
      <c r="F637" s="41"/>
      <c r="G637" s="42"/>
      <c r="H637" s="40"/>
      <c r="I637" s="40"/>
      <c r="J637" s="41">
        <f>SUM(V634:V636)</f>
        <v>62.72</v>
      </c>
      <c r="K637" s="41"/>
    </row>
    <row r="638" spans="1:35" ht="13.8" x14ac:dyDescent="0.25">
      <c r="C638" s="22" t="s">
        <v>435</v>
      </c>
      <c r="I638" s="43">
        <f>J635+J637+0-0-0</f>
        <v>144.23000000000002</v>
      </c>
      <c r="J638" s="43"/>
    </row>
    <row r="639" spans="1:35" ht="13.8" x14ac:dyDescent="0.25">
      <c r="C639" s="22" t="s">
        <v>436</v>
      </c>
      <c r="I639" s="44">
        <f>0+0</f>
        <v>0</v>
      </c>
      <c r="J639" s="44"/>
    </row>
    <row r="640" spans="1:35" ht="13.8" x14ac:dyDescent="0.25">
      <c r="C640" s="22" t="s">
        <v>437</v>
      </c>
      <c r="I640" s="44">
        <f>J635+J637+0</f>
        <v>144.23000000000002</v>
      </c>
      <c r="J640" s="44"/>
      <c r="K640" s="46">
        <f>IF(Source!I569&lt;&gt;0, ROUND(I640/Source!I569, 2), 0)</f>
        <v>144.22999999999999</v>
      </c>
      <c r="P640" s="45">
        <f>J635+J637+0</f>
        <v>144.23000000000002</v>
      </c>
    </row>
    <row r="642" spans="1:35" ht="82.8" x14ac:dyDescent="0.3">
      <c r="A642" s="34">
        <v>53</v>
      </c>
      <c r="B642" s="34" t="str">
        <f>Source!F570</f>
        <v>Тариф Регионального оператора г.Москвы на 2026 г.</v>
      </c>
      <c r="C642" s="34" t="s">
        <v>343</v>
      </c>
      <c r="D642" s="35" t="str">
        <f>Source!H570</f>
        <v>1 контейнер</v>
      </c>
      <c r="E642" s="10">
        <f>Source!I570</f>
        <v>1</v>
      </c>
      <c r="F642" s="37"/>
      <c r="G642" s="36"/>
      <c r="H642" s="10"/>
      <c r="I642" s="10"/>
      <c r="J642" s="37"/>
      <c r="K642" s="37"/>
      <c r="Q642">
        <f>ROUND((Source!DN570/100)*ROUND(Source!AF570*Source!I570, 2), 2)</f>
        <v>0</v>
      </c>
      <c r="R642">
        <f>Source!X570</f>
        <v>0</v>
      </c>
      <c r="S642">
        <f>ROUND((Source!DO570/100)*ROUND(Source!AF570*Source!I570, 2), 2)</f>
        <v>0</v>
      </c>
      <c r="T642">
        <f>Source!Y570</f>
        <v>0</v>
      </c>
      <c r="U642">
        <f>ROUND((175/100)*ROUND(Source!AE570*Source!I570, 2), 2)</f>
        <v>0</v>
      </c>
      <c r="V642">
        <f>ROUND((160/100)*ROUND(Source!CS570*Source!I570, 2), 2)</f>
        <v>0</v>
      </c>
      <c r="AI642">
        <v>0</v>
      </c>
    </row>
    <row r="643" spans="1:35" ht="14.4" x14ac:dyDescent="0.3">
      <c r="A643" s="38"/>
      <c r="B643" s="38"/>
      <c r="C643" s="38" t="s">
        <v>429</v>
      </c>
      <c r="D643" s="39"/>
      <c r="E643" s="40"/>
      <c r="F643" s="41">
        <f>Source!AO570</f>
        <v>27392.2</v>
      </c>
      <c r="G643" s="42" t="str">
        <f>Source!DG570</f>
        <v/>
      </c>
      <c r="H643" s="40">
        <f>Source!AV570</f>
        <v>1</v>
      </c>
      <c r="I643" s="40">
        <f>IF(Source!BA570&lt;&gt; 0, Source!BA570, 1)</f>
        <v>1</v>
      </c>
      <c r="J643" s="41">
        <f>Source!S570</f>
        <v>27392.2</v>
      </c>
      <c r="K643" s="41"/>
    </row>
    <row r="644" spans="1:35" ht="13.8" x14ac:dyDescent="0.25">
      <c r="C644" s="22" t="s">
        <v>435</v>
      </c>
      <c r="I644" s="43">
        <f>J643+0-0-0</f>
        <v>27392.2</v>
      </c>
      <c r="J644" s="43"/>
    </row>
    <row r="645" spans="1:35" ht="13.8" x14ac:dyDescent="0.25">
      <c r="C645" s="22" t="s">
        <v>436</v>
      </c>
      <c r="I645" s="44">
        <f>0+0</f>
        <v>0</v>
      </c>
      <c r="J645" s="44"/>
    </row>
    <row r="646" spans="1:35" ht="13.8" x14ac:dyDescent="0.25">
      <c r="C646" s="22" t="s">
        <v>437</v>
      </c>
      <c r="I646" s="44">
        <f>J643+0</f>
        <v>27392.2</v>
      </c>
      <c r="J646" s="44"/>
      <c r="K646" s="46">
        <f>IF(Source!I570&lt;&gt;0, ROUND(I646/Source!I570, 2), 0)</f>
        <v>27392.2</v>
      </c>
      <c r="P646" s="45">
        <f>J643+0</f>
        <v>27392.2</v>
      </c>
    </row>
    <row r="650" spans="1:35" ht="13.8" x14ac:dyDescent="0.25">
      <c r="A650" s="52" t="s">
        <v>453</v>
      </c>
      <c r="B650" s="52"/>
      <c r="C650" s="53" t="str">
        <f>IF(Source!AC12&lt;&gt;"", Source!AC12," ")</f>
        <v xml:space="preserve"> </v>
      </c>
      <c r="D650" s="53"/>
      <c r="E650" s="53"/>
      <c r="F650" s="53"/>
      <c r="G650" s="53"/>
      <c r="H650" s="12" t="str">
        <f>IF(Source!AB12&lt;&gt;"", Source!AB12," ")</f>
        <v xml:space="preserve"> </v>
      </c>
      <c r="I650" s="12"/>
      <c r="J650" s="12"/>
      <c r="K650" s="12"/>
    </row>
    <row r="651" spans="1:35" ht="13.8" x14ac:dyDescent="0.25">
      <c r="A651" s="11"/>
      <c r="B651" s="11"/>
      <c r="C651" s="16" t="s">
        <v>454</v>
      </c>
      <c r="D651" s="16"/>
      <c r="E651" s="16"/>
      <c r="F651" s="16"/>
      <c r="G651" s="16"/>
      <c r="H651" s="11"/>
      <c r="I651" s="11"/>
      <c r="J651" s="11"/>
      <c r="K651" s="11"/>
    </row>
    <row r="652" spans="1:35" ht="13.8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</row>
    <row r="653" spans="1:35" ht="13.8" x14ac:dyDescent="0.25">
      <c r="A653" s="52" t="s">
        <v>455</v>
      </c>
      <c r="B653" s="52"/>
      <c r="C653" s="53" t="str">
        <f>IF(Source!AE12&lt;&gt;"", Source!AE12," ")</f>
        <v xml:space="preserve"> </v>
      </c>
      <c r="D653" s="53"/>
      <c r="E653" s="53"/>
      <c r="F653" s="53"/>
      <c r="G653" s="53"/>
      <c r="H653" s="12" t="str">
        <f>IF(Source!AD12&lt;&gt;"", Source!AD12," ")</f>
        <v xml:space="preserve"> </v>
      </c>
      <c r="I653" s="12"/>
      <c r="J653" s="12"/>
      <c r="K653" s="12"/>
    </row>
    <row r="654" spans="1:35" ht="13.8" x14ac:dyDescent="0.25">
      <c r="A654" s="11"/>
      <c r="B654" s="11"/>
      <c r="C654" s="16" t="s">
        <v>454</v>
      </c>
      <c r="D654" s="16"/>
      <c r="E654" s="16"/>
      <c r="F654" s="16"/>
      <c r="G654" s="16"/>
      <c r="H654" s="11"/>
      <c r="I654" s="11"/>
      <c r="J654" s="11"/>
      <c r="K654" s="11"/>
    </row>
  </sheetData>
  <mergeCells count="205">
    <mergeCell ref="C654:G654"/>
    <mergeCell ref="A650:B650"/>
    <mergeCell ref="H650:K650"/>
    <mergeCell ref="C651:G651"/>
    <mergeCell ref="A653:B653"/>
    <mergeCell ref="H653:K653"/>
    <mergeCell ref="I640:J640"/>
    <mergeCell ref="I644:J644"/>
    <mergeCell ref="I645:J645"/>
    <mergeCell ref="I646:J646"/>
    <mergeCell ref="A627:K627"/>
    <mergeCell ref="I630:J630"/>
    <mergeCell ref="I631:J631"/>
    <mergeCell ref="I632:J632"/>
    <mergeCell ref="I638:J638"/>
    <mergeCell ref="I639:J639"/>
    <mergeCell ref="I620:J620"/>
    <mergeCell ref="I621:J621"/>
    <mergeCell ref="I604:J604"/>
    <mergeCell ref="I605:J605"/>
    <mergeCell ref="I608:J608"/>
    <mergeCell ref="A608:H608"/>
    <mergeCell ref="A612:K612"/>
    <mergeCell ref="I619:J619"/>
    <mergeCell ref="A582:H582"/>
    <mergeCell ref="A586:K586"/>
    <mergeCell ref="I593:J593"/>
    <mergeCell ref="I594:J594"/>
    <mergeCell ref="I595:J595"/>
    <mergeCell ref="I603:J603"/>
    <mergeCell ref="I568:J568"/>
    <mergeCell ref="I569:J569"/>
    <mergeCell ref="I577:J577"/>
    <mergeCell ref="I578:J578"/>
    <mergeCell ref="I579:J579"/>
    <mergeCell ref="I582:J582"/>
    <mergeCell ref="I551:J551"/>
    <mergeCell ref="A557:K557"/>
    <mergeCell ref="A559:K559"/>
    <mergeCell ref="I567:J567"/>
    <mergeCell ref="I538:J538"/>
    <mergeCell ref="A544:K544"/>
    <mergeCell ref="I549:J549"/>
    <mergeCell ref="I550:J550"/>
    <mergeCell ref="A519:K519"/>
    <mergeCell ref="I526:J526"/>
    <mergeCell ref="I527:J527"/>
    <mergeCell ref="I528:J528"/>
    <mergeCell ref="I536:J536"/>
    <mergeCell ref="I537:J537"/>
    <mergeCell ref="A502:K502"/>
    <mergeCell ref="I511:J511"/>
    <mergeCell ref="I512:J512"/>
    <mergeCell ref="I513:J513"/>
    <mergeCell ref="I494:J494"/>
    <mergeCell ref="I495:J495"/>
    <mergeCell ref="I496:J496"/>
    <mergeCell ref="I470:J470"/>
    <mergeCell ref="I471:J471"/>
    <mergeCell ref="I472:J472"/>
    <mergeCell ref="I482:J482"/>
    <mergeCell ref="I483:J483"/>
    <mergeCell ref="I484:J484"/>
    <mergeCell ref="A449:K449"/>
    <mergeCell ref="I458:J458"/>
    <mergeCell ref="I459:J459"/>
    <mergeCell ref="I460:J460"/>
    <mergeCell ref="I432:J432"/>
    <mergeCell ref="I433:J433"/>
    <mergeCell ref="I434:J434"/>
    <mergeCell ref="I441:J441"/>
    <mergeCell ref="I442:J442"/>
    <mergeCell ref="I443:J443"/>
    <mergeCell ref="I414:J414"/>
    <mergeCell ref="I415:J415"/>
    <mergeCell ref="I416:J416"/>
    <mergeCell ref="I423:J423"/>
    <mergeCell ref="I424:J424"/>
    <mergeCell ref="I425:J425"/>
    <mergeCell ref="I396:J396"/>
    <mergeCell ref="I397:J397"/>
    <mergeCell ref="I398:J398"/>
    <mergeCell ref="I405:J405"/>
    <mergeCell ref="I406:J406"/>
    <mergeCell ref="I407:J407"/>
    <mergeCell ref="A381:K381"/>
    <mergeCell ref="I387:J387"/>
    <mergeCell ref="I388:J388"/>
    <mergeCell ref="I389:J389"/>
    <mergeCell ref="I360:J360"/>
    <mergeCell ref="I361:J361"/>
    <mergeCell ref="I362:J362"/>
    <mergeCell ref="I373:J373"/>
    <mergeCell ref="I374:J374"/>
    <mergeCell ref="I375:J375"/>
    <mergeCell ref="I334:J334"/>
    <mergeCell ref="I335:J335"/>
    <mergeCell ref="I336:J336"/>
    <mergeCell ref="I347:J347"/>
    <mergeCell ref="I348:J348"/>
    <mergeCell ref="I349:J349"/>
    <mergeCell ref="I308:J308"/>
    <mergeCell ref="I309:J309"/>
    <mergeCell ref="I310:J310"/>
    <mergeCell ref="I321:J321"/>
    <mergeCell ref="I322:J322"/>
    <mergeCell ref="I323:J323"/>
    <mergeCell ref="I290:J290"/>
    <mergeCell ref="I291:J291"/>
    <mergeCell ref="I292:J292"/>
    <mergeCell ref="A298:K298"/>
    <mergeCell ref="I268:J268"/>
    <mergeCell ref="I269:J269"/>
    <mergeCell ref="I270:J270"/>
    <mergeCell ref="I279:J279"/>
    <mergeCell ref="I280:J280"/>
    <mergeCell ref="I281:J281"/>
    <mergeCell ref="I246:J246"/>
    <mergeCell ref="I247:J247"/>
    <mergeCell ref="I248:J248"/>
    <mergeCell ref="I257:J257"/>
    <mergeCell ref="I258:J258"/>
    <mergeCell ref="I259:J259"/>
    <mergeCell ref="I224:J224"/>
    <mergeCell ref="I225:J225"/>
    <mergeCell ref="I226:J226"/>
    <mergeCell ref="I235:J235"/>
    <mergeCell ref="I236:J236"/>
    <mergeCell ref="I237:J237"/>
    <mergeCell ref="I202:J202"/>
    <mergeCell ref="I203:J203"/>
    <mergeCell ref="I204:J204"/>
    <mergeCell ref="I213:J213"/>
    <mergeCell ref="I214:J214"/>
    <mergeCell ref="I215:J215"/>
    <mergeCell ref="A183:K183"/>
    <mergeCell ref="I191:J191"/>
    <mergeCell ref="I192:J192"/>
    <mergeCell ref="I193:J193"/>
    <mergeCell ref="I163:J163"/>
    <mergeCell ref="I164:J164"/>
    <mergeCell ref="I165:J165"/>
    <mergeCell ref="I174:J174"/>
    <mergeCell ref="I175:J175"/>
    <mergeCell ref="I176:J176"/>
    <mergeCell ref="I141:J141"/>
    <mergeCell ref="I142:J142"/>
    <mergeCell ref="I143:J143"/>
    <mergeCell ref="I152:J152"/>
    <mergeCell ref="I153:J153"/>
    <mergeCell ref="I154:J154"/>
    <mergeCell ref="I119:J119"/>
    <mergeCell ref="I120:J120"/>
    <mergeCell ref="I121:J121"/>
    <mergeCell ref="I130:J130"/>
    <mergeCell ref="I131:J131"/>
    <mergeCell ref="I132:J132"/>
    <mergeCell ref="I97:J97"/>
    <mergeCell ref="I98:J98"/>
    <mergeCell ref="I99:J99"/>
    <mergeCell ref="I108:J108"/>
    <mergeCell ref="I109:J109"/>
    <mergeCell ref="I110:J110"/>
    <mergeCell ref="I75:J75"/>
    <mergeCell ref="I76:J76"/>
    <mergeCell ref="I77:J77"/>
    <mergeCell ref="I86:J86"/>
    <mergeCell ref="I87:J87"/>
    <mergeCell ref="I88:J88"/>
    <mergeCell ref="I53:J53"/>
    <mergeCell ref="I54:J54"/>
    <mergeCell ref="I55:J55"/>
    <mergeCell ref="I64:J64"/>
    <mergeCell ref="I65:J65"/>
    <mergeCell ref="I66:J66"/>
    <mergeCell ref="I35:J35"/>
    <mergeCell ref="I36:J36"/>
    <mergeCell ref="I39:J39"/>
    <mergeCell ref="A39:H39"/>
    <mergeCell ref="A43:K43"/>
    <mergeCell ref="A45:K45"/>
    <mergeCell ref="J16:J18"/>
    <mergeCell ref="A22:K22"/>
    <mergeCell ref="I28:J28"/>
    <mergeCell ref="I29:J29"/>
    <mergeCell ref="I30:J30"/>
    <mergeCell ref="I34:J34"/>
    <mergeCell ref="A15:K15"/>
    <mergeCell ref="A16:A18"/>
    <mergeCell ref="B16:B18"/>
    <mergeCell ref="C16:C18"/>
    <mergeCell ref="D16:D18"/>
    <mergeCell ref="E16:E18"/>
    <mergeCell ref="F16:F18"/>
    <mergeCell ref="G16:G18"/>
    <mergeCell ref="H16:H18"/>
    <mergeCell ref="I16:I18"/>
    <mergeCell ref="E11:H11"/>
    <mergeCell ref="E12:H12"/>
    <mergeCell ref="I12:J12"/>
    <mergeCell ref="A8:K8"/>
    <mergeCell ref="A9:K9"/>
    <mergeCell ref="J2:K2"/>
    <mergeCell ref="A4:K4"/>
    <mergeCell ref="A5:K5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89"/>
  <sheetViews>
    <sheetView workbookViewId="0">
      <selection activeCell="A685" sqref="A685:AX685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683</v>
      </c>
      <c r="C12" s="1">
        <v>0</v>
      </c>
      <c r="D12" s="1">
        <f>ROW(A632)</f>
        <v>632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16785418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B632</f>
        <v>683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+№13 Альбом Расчистка просек 04-220 кВ 2026 Москва (ТСН)</v>
      </c>
      <c r="H18" s="2"/>
      <c r="I18" s="2"/>
      <c r="J18" s="2"/>
      <c r="K18" s="2"/>
      <c r="L18" s="2"/>
      <c r="M18" s="2"/>
      <c r="N18" s="2"/>
      <c r="O18" s="2">
        <f t="shared" ref="O18:AT18" si="1">O632</f>
        <v>130095.98</v>
      </c>
      <c r="P18" s="2">
        <f t="shared" si="1"/>
        <v>0</v>
      </c>
      <c r="Q18" s="2">
        <f t="shared" si="1"/>
        <v>39884.07</v>
      </c>
      <c r="R18" s="2">
        <f t="shared" si="1"/>
        <v>5618.61</v>
      </c>
      <c r="S18" s="2">
        <f t="shared" si="1"/>
        <v>90211.91</v>
      </c>
      <c r="T18" s="2">
        <f t="shared" si="1"/>
        <v>0</v>
      </c>
      <c r="U18" s="2">
        <f t="shared" si="1"/>
        <v>135.90196684</v>
      </c>
      <c r="V18" s="2">
        <f t="shared" si="1"/>
        <v>0</v>
      </c>
      <c r="W18" s="2">
        <f t="shared" si="1"/>
        <v>0</v>
      </c>
      <c r="X18" s="2">
        <f t="shared" si="1"/>
        <v>57321.58</v>
      </c>
      <c r="Y18" s="2">
        <f t="shared" si="1"/>
        <v>25756.09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222163.41</v>
      </c>
      <c r="AS18" s="2">
        <f t="shared" si="1"/>
        <v>222163.41</v>
      </c>
      <c r="AT18" s="2">
        <f t="shared" si="1"/>
        <v>0</v>
      </c>
      <c r="AU18" s="2">
        <f t="shared" ref="AU18:BZ18" si="2">AU632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CA632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DG632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EM632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FS632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ROW(A602)</f>
        <v>602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B602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O602</f>
        <v>130095.98</v>
      </c>
      <c r="P22" s="2">
        <f t="shared" si="8"/>
        <v>0</v>
      </c>
      <c r="Q22" s="2">
        <f t="shared" si="8"/>
        <v>39884.07</v>
      </c>
      <c r="R22" s="2">
        <f t="shared" si="8"/>
        <v>5618.61</v>
      </c>
      <c r="S22" s="2">
        <f t="shared" si="8"/>
        <v>90211.91</v>
      </c>
      <c r="T22" s="2">
        <f t="shared" si="8"/>
        <v>0</v>
      </c>
      <c r="U22" s="2">
        <f t="shared" si="8"/>
        <v>135.90196684</v>
      </c>
      <c r="V22" s="2">
        <f t="shared" si="8"/>
        <v>0</v>
      </c>
      <c r="W22" s="2">
        <f t="shared" si="8"/>
        <v>0</v>
      </c>
      <c r="X22" s="2">
        <f t="shared" si="8"/>
        <v>57321.58</v>
      </c>
      <c r="Y22" s="2">
        <f t="shared" si="8"/>
        <v>25756.09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222163.41</v>
      </c>
      <c r="AS22" s="2">
        <f t="shared" si="8"/>
        <v>222163.41</v>
      </c>
      <c r="AT22" s="2">
        <f t="shared" si="8"/>
        <v>0</v>
      </c>
      <c r="AU22" s="2">
        <f t="shared" ref="AU22:BZ22" si="9">AU602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CA602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DG602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EM602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FS602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6" spans="1:245" x14ac:dyDescent="0.25">
      <c r="A26" s="1">
        <v>4</v>
      </c>
      <c r="B26" s="1">
        <v>1</v>
      </c>
      <c r="C26" s="1"/>
      <c r="D26" s="1">
        <f>ROW(A33)</f>
        <v>33</v>
      </c>
      <c r="E26" s="1"/>
      <c r="F26" s="1" t="s">
        <v>16</v>
      </c>
      <c r="G26" s="1" t="s">
        <v>17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5">
      <c r="A28" s="2">
        <v>52</v>
      </c>
      <c r="B28" s="2">
        <f t="shared" ref="B28:G28" si="14">B33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 Комплекс работ по расчистке территорий от ДКР с утилизацией (измельчением) порубочных остатков</v>
      </c>
      <c r="H28" s="2"/>
      <c r="I28" s="2"/>
      <c r="J28" s="2"/>
      <c r="K28" s="2"/>
      <c r="L28" s="2"/>
      <c r="M28" s="2"/>
      <c r="N28" s="2"/>
      <c r="O28" s="2">
        <f t="shared" ref="O28:AT28" si="15">O33</f>
        <v>50270.29</v>
      </c>
      <c r="P28" s="2">
        <f t="shared" si="15"/>
        <v>0</v>
      </c>
      <c r="Q28" s="2">
        <f t="shared" si="15"/>
        <v>19630.5</v>
      </c>
      <c r="R28" s="2">
        <f t="shared" si="15"/>
        <v>0</v>
      </c>
      <c r="S28" s="2">
        <f t="shared" si="15"/>
        <v>30639.79</v>
      </c>
      <c r="T28" s="2">
        <f t="shared" si="15"/>
        <v>0</v>
      </c>
      <c r="U28" s="2">
        <f t="shared" si="15"/>
        <v>63.065868039999998</v>
      </c>
      <c r="V28" s="2">
        <f t="shared" si="15"/>
        <v>0</v>
      </c>
      <c r="W28" s="2">
        <f t="shared" si="15"/>
        <v>0</v>
      </c>
      <c r="X28" s="2">
        <f t="shared" si="15"/>
        <v>28188.61</v>
      </c>
      <c r="Y28" s="2">
        <f t="shared" si="15"/>
        <v>12562.31</v>
      </c>
      <c r="Z28" s="2">
        <f t="shared" si="15"/>
        <v>0</v>
      </c>
      <c r="AA28" s="2">
        <f t="shared" si="15"/>
        <v>0</v>
      </c>
      <c r="AB28" s="2">
        <f t="shared" si="15"/>
        <v>50270.29</v>
      </c>
      <c r="AC28" s="2">
        <f t="shared" si="15"/>
        <v>0</v>
      </c>
      <c r="AD28" s="2">
        <f t="shared" si="15"/>
        <v>19630.5</v>
      </c>
      <c r="AE28" s="2">
        <f t="shared" si="15"/>
        <v>0</v>
      </c>
      <c r="AF28" s="2">
        <f t="shared" si="15"/>
        <v>30639.79</v>
      </c>
      <c r="AG28" s="2">
        <f t="shared" si="15"/>
        <v>0</v>
      </c>
      <c r="AH28" s="2">
        <f t="shared" si="15"/>
        <v>63.065868039999998</v>
      </c>
      <c r="AI28" s="2">
        <f t="shared" si="15"/>
        <v>0</v>
      </c>
      <c r="AJ28" s="2">
        <f t="shared" si="15"/>
        <v>0</v>
      </c>
      <c r="AK28" s="2">
        <f t="shared" si="15"/>
        <v>28188.61</v>
      </c>
      <c r="AL28" s="2">
        <f t="shared" si="15"/>
        <v>12562.31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91021.21</v>
      </c>
      <c r="AS28" s="2">
        <f t="shared" si="15"/>
        <v>91021.21</v>
      </c>
      <c r="AT28" s="2">
        <f t="shared" si="15"/>
        <v>0</v>
      </c>
      <c r="AU28" s="2">
        <f t="shared" ref="AU28:BZ28" si="16">AU33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CA33</f>
        <v>91021.21</v>
      </c>
      <c r="CB28" s="2">
        <f t="shared" si="17"/>
        <v>91021.21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DG33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EM33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FS33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5">
      <c r="A30">
        <v>17</v>
      </c>
      <c r="B30">
        <v>1</v>
      </c>
      <c r="C30">
        <f>ROW(SmtRes!A1)</f>
        <v>1</v>
      </c>
      <c r="D30">
        <f>ROW(EtalonRes!A1)</f>
        <v>1</v>
      </c>
      <c r="E30" t="s">
        <v>18</v>
      </c>
      <c r="F30" t="s">
        <v>19</v>
      </c>
      <c r="G30" t="s">
        <v>20</v>
      </c>
      <c r="H30" t="s">
        <v>21</v>
      </c>
      <c r="I30">
        <v>1</v>
      </c>
      <c r="J30">
        <v>0</v>
      </c>
      <c r="K30">
        <v>1</v>
      </c>
      <c r="O30">
        <f>ROUND(CP30,2)</f>
        <v>30639.79</v>
      </c>
      <c r="P30">
        <f>ROUND((ROUND((AC30*AW30*I30),2)*BC30),2)</f>
        <v>0</v>
      </c>
      <c r="Q30">
        <f>(ROUND((ROUND((((ET30*0.388241))*AV30*I30),2)*BB30),2)+ROUND((ROUND(((AE30-((EU30*0.388241)))*AV30*I30),2)*BS30),2))</f>
        <v>0</v>
      </c>
      <c r="R30">
        <f>ROUND((ROUND((AE30*AV30*I30),2)*BS30),2)</f>
        <v>0</v>
      </c>
      <c r="S30">
        <f>ROUND((ROUND((AF30*AV30*I30),2)*BA30),2)</f>
        <v>30639.79</v>
      </c>
      <c r="T30">
        <f>ROUND(CU30*I30,2)</f>
        <v>0</v>
      </c>
      <c r="U30">
        <f>CV30*I30</f>
        <v>63.065868039999998</v>
      </c>
      <c r="V30">
        <f>CW30*I30</f>
        <v>0</v>
      </c>
      <c r="W30">
        <f>ROUND(CX30*I30,2)</f>
        <v>0</v>
      </c>
      <c r="X30">
        <f>ROUND(CY30,2)</f>
        <v>28188.61</v>
      </c>
      <c r="Y30">
        <f>ROUND(CZ30,2)</f>
        <v>12562.31</v>
      </c>
      <c r="AA30">
        <v>374731878</v>
      </c>
      <c r="AB30">
        <f>ROUND((AC30+AD30+AF30),6)</f>
        <v>656.51553100000001</v>
      </c>
      <c r="AC30">
        <f>ROUND((ES30),6)</f>
        <v>0</v>
      </c>
      <c r="AD30">
        <f>ROUND(((((ET30*0.388241))-((EU30*0.388241)))+AE30),6)</f>
        <v>0</v>
      </c>
      <c r="AE30">
        <f>ROUND(((EU30*0.388241)),6)</f>
        <v>0</v>
      </c>
      <c r="AF30">
        <f>ROUND(((EV30*0.388241)),6)</f>
        <v>656.51553100000001</v>
      </c>
      <c r="AG30">
        <f>ROUND((AP30),6)</f>
        <v>0</v>
      </c>
      <c r="AH30">
        <f>((EW30*0.388241))</f>
        <v>63.065868039999998</v>
      </c>
      <c r="AI30">
        <f>((EX30*0.388241))</f>
        <v>0</v>
      </c>
      <c r="AJ30">
        <f>(AS30)</f>
        <v>0</v>
      </c>
      <c r="AK30">
        <v>1691</v>
      </c>
      <c r="AL30">
        <v>0</v>
      </c>
      <c r="AM30">
        <v>0</v>
      </c>
      <c r="AN30">
        <v>0</v>
      </c>
      <c r="AO30">
        <v>1691</v>
      </c>
      <c r="AP30">
        <v>0</v>
      </c>
      <c r="AQ30">
        <v>162.44</v>
      </c>
      <c r="AR30">
        <v>0</v>
      </c>
      <c r="AS30">
        <v>0</v>
      </c>
      <c r="AT30">
        <v>92</v>
      </c>
      <c r="AU30">
        <v>41</v>
      </c>
      <c r="AV30">
        <v>1</v>
      </c>
      <c r="AW30">
        <v>1</v>
      </c>
      <c r="AZ30">
        <v>1</v>
      </c>
      <c r="BA30">
        <v>46.67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22</v>
      </c>
      <c r="BM30">
        <v>666</v>
      </c>
      <c r="BN30">
        <v>0</v>
      </c>
      <c r="BO30" t="s">
        <v>19</v>
      </c>
      <c r="BP30">
        <v>1</v>
      </c>
      <c r="BQ30">
        <v>60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30639.79</v>
      </c>
      <c r="CQ30">
        <f>ROUND((ROUND((AC30*AW30*1),2)*BC30),2)</f>
        <v>0</v>
      </c>
      <c r="CR30">
        <f>(ROUND((ROUND((((ET30*0.388241))*AV30*1),2)*BB30),2)+ROUND((ROUND(((AE30-((EU30*0.388241)))*AV30*1),2)*BS30),2))</f>
        <v>0</v>
      </c>
      <c r="CS30">
        <f>ROUND((ROUND((AE30*AV30*1),2)*BS30),2)</f>
        <v>0</v>
      </c>
      <c r="CT30">
        <f>ROUND((ROUND((AF30*AV30*1),2)*BA30),2)</f>
        <v>30639.79</v>
      </c>
      <c r="CU30">
        <f>AG30</f>
        <v>0</v>
      </c>
      <c r="CV30">
        <f>(AH30*AV30)</f>
        <v>63.065868039999998</v>
      </c>
      <c r="CW30">
        <f>AI30</f>
        <v>0</v>
      </c>
      <c r="CX30">
        <f>AJ30</f>
        <v>0</v>
      </c>
      <c r="CY30">
        <f>S30*(BZ30/100)</f>
        <v>28188.606800000001</v>
      </c>
      <c r="CZ30">
        <f>S30*(CA30/100)</f>
        <v>12562.313899999999</v>
      </c>
      <c r="DC30" t="s">
        <v>3</v>
      </c>
      <c r="DD30" t="s">
        <v>3</v>
      </c>
      <c r="DE30" t="s">
        <v>23</v>
      </c>
      <c r="DF30" t="s">
        <v>23</v>
      </c>
      <c r="DG30" t="s">
        <v>23</v>
      </c>
      <c r="DH30" t="s">
        <v>3</v>
      </c>
      <c r="DI30" t="s">
        <v>23</v>
      </c>
      <c r="DJ30" t="s">
        <v>23</v>
      </c>
      <c r="DK30" t="s">
        <v>3</v>
      </c>
      <c r="DL30" t="s">
        <v>3</v>
      </c>
      <c r="DM30" t="s">
        <v>3</v>
      </c>
      <c r="DN30">
        <v>156</v>
      </c>
      <c r="DO30">
        <v>84</v>
      </c>
      <c r="DP30">
        <v>1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333531142</v>
      </c>
      <c r="EF30">
        <v>60</v>
      </c>
      <c r="EG30" t="s">
        <v>24</v>
      </c>
      <c r="EH30">
        <v>0</v>
      </c>
      <c r="EI30" t="s">
        <v>3</v>
      </c>
      <c r="EJ30">
        <v>1</v>
      </c>
      <c r="EK30">
        <v>666</v>
      </c>
      <c r="EL30" t="s">
        <v>25</v>
      </c>
      <c r="EM30" t="s">
        <v>26</v>
      </c>
      <c r="EO30" t="s">
        <v>3</v>
      </c>
      <c r="EQ30">
        <v>0</v>
      </c>
      <c r="ER30">
        <v>1691</v>
      </c>
      <c r="ES30">
        <v>0</v>
      </c>
      <c r="ET30">
        <v>0</v>
      </c>
      <c r="EU30">
        <v>0</v>
      </c>
      <c r="EV30">
        <v>1691</v>
      </c>
      <c r="EW30">
        <v>162.44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156</v>
      </c>
      <c r="FY30">
        <v>84</v>
      </c>
      <c r="GA30" t="s">
        <v>3</v>
      </c>
      <c r="GD30">
        <v>0</v>
      </c>
      <c r="GF30">
        <v>-561115838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71390.710000000006</v>
      </c>
      <c r="GN30">
        <f>IF(OR(BI30=0,BI30=1),GM30-GX30,0)</f>
        <v>71390.710000000006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E31" t="s">
        <v>27</v>
      </c>
      <c r="F31" t="s">
        <v>28</v>
      </c>
      <c r="G31" t="s">
        <v>29</v>
      </c>
      <c r="H31" t="s">
        <v>30</v>
      </c>
      <c r="I31">
        <v>30</v>
      </c>
      <c r="J31">
        <v>0</v>
      </c>
      <c r="K31">
        <v>30</v>
      </c>
      <c r="O31">
        <f>ROUND(CP31,2)</f>
        <v>19630.5</v>
      </c>
      <c r="P31">
        <f>ROUND(CQ31*I31,2)</f>
        <v>0</v>
      </c>
      <c r="Q31">
        <f>ROUND(CR31*I31,2)</f>
        <v>19630.5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>ROUND(CY31,2)</f>
        <v>0</v>
      </c>
      <c r="Y31">
        <f>ROUND(CZ31,2)</f>
        <v>0</v>
      </c>
      <c r="AA31">
        <v>374731878</v>
      </c>
      <c r="AB31">
        <f>ROUND((AC31+AD31+AF31),6)</f>
        <v>654.35</v>
      </c>
      <c r="AC31">
        <f>ROUND((ES31),6)</f>
        <v>0</v>
      </c>
      <c r="AD31">
        <f>ROUND((((ET31)-(EU31))+AE31),6)</f>
        <v>654.35</v>
      </c>
      <c r="AE31">
        <f>ROUND((EU31),6)</f>
        <v>0</v>
      </c>
      <c r="AF31">
        <f>ROUND((EV31),6)</f>
        <v>0</v>
      </c>
      <c r="AG31">
        <f>ROUND((AP31),6)</f>
        <v>0</v>
      </c>
      <c r="AH31">
        <f>(EW31)</f>
        <v>0</v>
      </c>
      <c r="AI31">
        <f>(EX31)</f>
        <v>0</v>
      </c>
      <c r="AJ31">
        <f>(AS31)</f>
        <v>0</v>
      </c>
      <c r="AK31">
        <v>654.35</v>
      </c>
      <c r="AL31">
        <v>0</v>
      </c>
      <c r="AM31">
        <v>654.35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</v>
      </c>
      <c r="BM31">
        <v>350001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19630.5</v>
      </c>
      <c r="CQ31">
        <f>AC31*BC31</f>
        <v>0</v>
      </c>
      <c r="CR31">
        <f>AD31*BB31</f>
        <v>654.35</v>
      </c>
      <c r="CS31">
        <f>AE31*BS31</f>
        <v>0</v>
      </c>
      <c r="CT31">
        <f>AF31*BA31</f>
        <v>0</v>
      </c>
      <c r="CU31">
        <f>AG31</f>
        <v>0</v>
      </c>
      <c r="CV31">
        <f>AH31</f>
        <v>0</v>
      </c>
      <c r="CW31">
        <f>AI31</f>
        <v>0</v>
      </c>
      <c r="CX31">
        <f>AJ31</f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190</v>
      </c>
      <c r="DO31">
        <v>60</v>
      </c>
      <c r="DP31">
        <v>1</v>
      </c>
      <c r="DQ31">
        <v>1</v>
      </c>
      <c r="DU31">
        <v>1007</v>
      </c>
      <c r="DV31" t="s">
        <v>30</v>
      </c>
      <c r="DW31" t="s">
        <v>30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333532726</v>
      </c>
      <c r="EF31">
        <v>1</v>
      </c>
      <c r="EG31" t="s">
        <v>3</v>
      </c>
      <c r="EH31">
        <v>0</v>
      </c>
      <c r="EI31" t="s">
        <v>3</v>
      </c>
      <c r="EJ31">
        <v>1</v>
      </c>
      <c r="EK31">
        <v>350001</v>
      </c>
      <c r="EL31" t="s">
        <v>31</v>
      </c>
      <c r="EM31" t="s">
        <v>32</v>
      </c>
      <c r="EO31" t="s">
        <v>3</v>
      </c>
      <c r="EQ31">
        <v>0</v>
      </c>
      <c r="ER31">
        <v>654.35</v>
      </c>
      <c r="ES31">
        <v>0</v>
      </c>
      <c r="ET31">
        <v>654.35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190</v>
      </c>
      <c r="FY31">
        <v>60</v>
      </c>
      <c r="GA31" t="s">
        <v>3</v>
      </c>
      <c r="GD31">
        <v>1</v>
      </c>
      <c r="GF31">
        <v>-1712608628</v>
      </c>
      <c r="GG31">
        <v>2</v>
      </c>
      <c r="GH31">
        <v>0</v>
      </c>
      <c r="GI31">
        <v>3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19630.5</v>
      </c>
      <c r="GN31">
        <f>IF(OR(BI31=0,BI31=1),GM31-GX31,0)</f>
        <v>19630.5</v>
      </c>
      <c r="GO31">
        <f>IF(BI31=2,GM31-GX31,0)</f>
        <v>0</v>
      </c>
      <c r="GP31">
        <f>IF(BI31=4,GM31-GX31,0)</f>
        <v>0</v>
      </c>
      <c r="GR31">
        <v>0</v>
      </c>
      <c r="GS31">
        <v>7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3" spans="1:206" x14ac:dyDescent="0.25">
      <c r="A33" s="2">
        <v>51</v>
      </c>
      <c r="B33" s="2">
        <f>B26</f>
        <v>1</v>
      </c>
      <c r="C33" s="2">
        <f>A26</f>
        <v>4</v>
      </c>
      <c r="D33" s="2">
        <f>ROW(A26)</f>
        <v>26</v>
      </c>
      <c r="E33" s="2"/>
      <c r="F33" s="2" t="str">
        <f>IF(F26&lt;&gt;"",F26,"")</f>
        <v>Новый раздел</v>
      </c>
      <c r="G33" s="2" t="str">
        <f>IF(G26&lt;&gt;"",G26,"")</f>
        <v>1. Комплекс работ по расчистке территорий от ДКР с утилизацией (измельчением) порубочных остатков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1">ROUND(AB33,2)</f>
        <v>50270.29</v>
      </c>
      <c r="P33" s="2">
        <f t="shared" si="21"/>
        <v>0</v>
      </c>
      <c r="Q33" s="2">
        <f t="shared" si="21"/>
        <v>19630.5</v>
      </c>
      <c r="R33" s="2">
        <f t="shared" si="21"/>
        <v>0</v>
      </c>
      <c r="S33" s="2">
        <f t="shared" si="21"/>
        <v>30639.79</v>
      </c>
      <c r="T33" s="2">
        <f t="shared" si="21"/>
        <v>0</v>
      </c>
      <c r="U33" s="2">
        <f>AH33</f>
        <v>63.065868039999998</v>
      </c>
      <c r="V33" s="2">
        <f>AI33</f>
        <v>0</v>
      </c>
      <c r="W33" s="2">
        <f>ROUND(AJ33,2)</f>
        <v>0</v>
      </c>
      <c r="X33" s="2">
        <f>ROUND(AK33,2)</f>
        <v>28188.61</v>
      </c>
      <c r="Y33" s="2">
        <f>ROUND(AL33,2)</f>
        <v>12562.31</v>
      </c>
      <c r="Z33" s="2"/>
      <c r="AA33" s="2"/>
      <c r="AB33" s="2">
        <f>ROUND(SUMIF(AA30:AA31,"=374731878",O30:O31),2)</f>
        <v>50270.29</v>
      </c>
      <c r="AC33" s="2">
        <f>ROUND(SUMIF(AA30:AA31,"=374731878",P30:P31),2)</f>
        <v>0</v>
      </c>
      <c r="AD33" s="2">
        <f>ROUND(SUMIF(AA30:AA31,"=374731878",Q30:Q31),2)</f>
        <v>19630.5</v>
      </c>
      <c r="AE33" s="2">
        <f>ROUND(SUMIF(AA30:AA31,"=374731878",R30:R31),2)</f>
        <v>0</v>
      </c>
      <c r="AF33" s="2">
        <f>ROUND(SUMIF(AA30:AA31,"=374731878",S30:S31),2)</f>
        <v>30639.79</v>
      </c>
      <c r="AG33" s="2">
        <f>ROUND(SUMIF(AA30:AA31,"=374731878",T30:T31),2)</f>
        <v>0</v>
      </c>
      <c r="AH33" s="2">
        <f>SUMIF(AA30:AA31,"=374731878",U30:U31)</f>
        <v>63.065868039999998</v>
      </c>
      <c r="AI33" s="2">
        <f>SUMIF(AA30:AA31,"=374731878",V30:V31)</f>
        <v>0</v>
      </c>
      <c r="AJ33" s="2">
        <f>ROUND(SUMIF(AA30:AA31,"=374731878",W30:W31),2)</f>
        <v>0</v>
      </c>
      <c r="AK33" s="2">
        <f>ROUND(SUMIF(AA30:AA31,"=374731878",X30:X31),2)</f>
        <v>28188.61</v>
      </c>
      <c r="AL33" s="2">
        <f>ROUND(SUMIF(AA30:AA31,"=374731878",Y30:Y31),2)</f>
        <v>12562.31</v>
      </c>
      <c r="AM33" s="2"/>
      <c r="AN33" s="2"/>
      <c r="AO33" s="2">
        <f t="shared" ref="AO33:BD33" si="22">ROUND(BX33,2)</f>
        <v>0</v>
      </c>
      <c r="AP33" s="2">
        <f t="shared" si="22"/>
        <v>0</v>
      </c>
      <c r="AQ33" s="2">
        <f t="shared" si="22"/>
        <v>0</v>
      </c>
      <c r="AR33" s="2">
        <f t="shared" si="22"/>
        <v>91021.21</v>
      </c>
      <c r="AS33" s="2">
        <f t="shared" si="22"/>
        <v>91021.21</v>
      </c>
      <c r="AT33" s="2">
        <f t="shared" si="22"/>
        <v>0</v>
      </c>
      <c r="AU33" s="2">
        <f t="shared" si="22"/>
        <v>0</v>
      </c>
      <c r="AV33" s="2">
        <f t="shared" si="22"/>
        <v>0</v>
      </c>
      <c r="AW33" s="2">
        <f t="shared" si="22"/>
        <v>0</v>
      </c>
      <c r="AX33" s="2">
        <f t="shared" si="22"/>
        <v>0</v>
      </c>
      <c r="AY33" s="2">
        <f t="shared" si="22"/>
        <v>0</v>
      </c>
      <c r="AZ33" s="2">
        <f t="shared" si="22"/>
        <v>0</v>
      </c>
      <c r="BA33" s="2">
        <f t="shared" si="22"/>
        <v>0</v>
      </c>
      <c r="BB33" s="2">
        <f t="shared" si="22"/>
        <v>0</v>
      </c>
      <c r="BC33" s="2">
        <f t="shared" si="22"/>
        <v>0</v>
      </c>
      <c r="BD33" s="2">
        <f t="shared" si="22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ROUND(SUMIF(AA30:AA31,"=374731878",FQ30:FQ31),2)</f>
        <v>0</v>
      </c>
      <c r="BY33" s="2">
        <f>ROUND(SUMIF(AA30:AA31,"=374731878",FR30:FR31),2)</f>
        <v>0</v>
      </c>
      <c r="BZ33" s="2">
        <f>ROUND(SUMIF(AA30:AA31,"=374731878",GL30:GL31),2)</f>
        <v>0</v>
      </c>
      <c r="CA33" s="2">
        <f>ROUND(SUMIF(AA30:AA31,"=374731878",GM30:GM31),2)</f>
        <v>91021.21</v>
      </c>
      <c r="CB33" s="2">
        <f>ROUND(SUMIF(AA30:AA31,"=374731878",GN30:GN31),2)</f>
        <v>91021.21</v>
      </c>
      <c r="CC33" s="2">
        <f>ROUND(SUMIF(AA30:AA31,"=374731878",GO30:GO31),2)</f>
        <v>0</v>
      </c>
      <c r="CD33" s="2">
        <f>ROUND(SUMIF(AA30:AA31,"=374731878",GP30:GP31),2)</f>
        <v>0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ROUND(SUMIF(AA30:AA31,"=374731878",GX30:GX31),2)</f>
        <v>0</v>
      </c>
      <c r="CK33" s="2">
        <f>ROUND(SUMIF(AA30:AA31,"=374731878",GY30:GY31),2)</f>
        <v>0</v>
      </c>
      <c r="CL33" s="2">
        <f>ROUND(SUMIF(AA30:AA31,"=374731878",GZ30:GZ31),2)</f>
        <v>0</v>
      </c>
      <c r="CM33" s="2">
        <f>ROUND(SUMIF(AA30:AA31,"=374731878",HD30:HD31),2)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5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50270.29</v>
      </c>
      <c r="G35" s="4" t="s">
        <v>33</v>
      </c>
      <c r="H35" s="4" t="s">
        <v>34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50270.29</v>
      </c>
      <c r="X35" s="4">
        <v>1</v>
      </c>
      <c r="Y35" s="4">
        <v>50270.29</v>
      </c>
      <c r="Z35" s="4"/>
      <c r="AA35" s="4"/>
      <c r="AB35" s="4"/>
    </row>
    <row r="36" spans="1:206" x14ac:dyDescent="0.25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35</v>
      </c>
      <c r="H36" s="4" t="s">
        <v>36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5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37</v>
      </c>
      <c r="H37" s="4" t="s">
        <v>38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5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39</v>
      </c>
      <c r="H38" s="4" t="s">
        <v>40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5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41</v>
      </c>
      <c r="H39" s="4" t="s">
        <v>42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5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43</v>
      </c>
      <c r="H40" s="4" t="s">
        <v>44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5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45</v>
      </c>
      <c r="H41" s="4" t="s">
        <v>46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5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47</v>
      </c>
      <c r="H42" s="4" t="s">
        <v>48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5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49</v>
      </c>
      <c r="H43" s="4" t="s">
        <v>50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5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51</v>
      </c>
      <c r="H44" s="4" t="s">
        <v>52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5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19630.5</v>
      </c>
      <c r="G45" s="4" t="s">
        <v>53</v>
      </c>
      <c r="H45" s="4" t="s">
        <v>54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19630.5</v>
      </c>
      <c r="X45" s="4">
        <v>1</v>
      </c>
      <c r="Y45" s="4">
        <v>19630.5</v>
      </c>
      <c r="Z45" s="4"/>
      <c r="AA45" s="4"/>
      <c r="AB45" s="4"/>
    </row>
    <row r="46" spans="1:206" x14ac:dyDescent="0.25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55</v>
      </c>
      <c r="H46" s="4" t="s">
        <v>56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5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</v>
      </c>
      <c r="G47" s="4" t="s">
        <v>57</v>
      </c>
      <c r="H47" s="4" t="s">
        <v>58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5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30639.79</v>
      </c>
      <c r="G48" s="4" t="s">
        <v>59</v>
      </c>
      <c r="H48" s="4" t="s">
        <v>60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30639.79</v>
      </c>
      <c r="X48" s="4">
        <v>1</v>
      </c>
      <c r="Y48" s="4">
        <v>30639.79</v>
      </c>
      <c r="Z48" s="4"/>
      <c r="AA48" s="4"/>
      <c r="AB48" s="4"/>
    </row>
    <row r="49" spans="1:88" x14ac:dyDescent="0.25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61</v>
      </c>
      <c r="H49" s="4" t="s">
        <v>62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5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91021.21</v>
      </c>
      <c r="G50" s="4" t="s">
        <v>63</v>
      </c>
      <c r="H50" s="4" t="s">
        <v>64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91021.21</v>
      </c>
      <c r="X50" s="4">
        <v>1</v>
      </c>
      <c r="Y50" s="4">
        <v>91021.21</v>
      </c>
      <c r="Z50" s="4"/>
      <c r="AA50" s="4"/>
      <c r="AB50" s="4"/>
    </row>
    <row r="51" spans="1:88" x14ac:dyDescent="0.25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65</v>
      </c>
      <c r="H51" s="4" t="s">
        <v>66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5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67</v>
      </c>
      <c r="H52" s="4" t="s">
        <v>68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5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69</v>
      </c>
      <c r="H53" s="4" t="s">
        <v>70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5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71</v>
      </c>
      <c r="H54" s="4" t="s">
        <v>72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5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Source!U33</f>
        <v>63.065868039999998</v>
      </c>
      <c r="G55" s="4" t="s">
        <v>73</v>
      </c>
      <c r="H55" s="4" t="s">
        <v>74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63.065868039999998</v>
      </c>
      <c r="X55" s="4">
        <v>1</v>
      </c>
      <c r="Y55" s="4">
        <v>63.065868039999998</v>
      </c>
      <c r="Z55" s="4"/>
      <c r="AA55" s="4"/>
      <c r="AB55" s="4"/>
    </row>
    <row r="56" spans="1:88" x14ac:dyDescent="0.25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Source!V33</f>
        <v>0</v>
      </c>
      <c r="G56" s="4" t="s">
        <v>75</v>
      </c>
      <c r="H56" s="4" t="s">
        <v>76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88" x14ac:dyDescent="0.25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77</v>
      </c>
      <c r="H57" s="4" t="s">
        <v>78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5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79</v>
      </c>
      <c r="H58" s="4" t="s">
        <v>80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5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28188.61</v>
      </c>
      <c r="G59" s="4" t="s">
        <v>81</v>
      </c>
      <c r="H59" s="4" t="s">
        <v>82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28188.61</v>
      </c>
      <c r="X59" s="4">
        <v>1</v>
      </c>
      <c r="Y59" s="4">
        <v>28188.61</v>
      </c>
      <c r="Z59" s="4"/>
      <c r="AA59" s="4"/>
      <c r="AB59" s="4"/>
    </row>
    <row r="60" spans="1:88" x14ac:dyDescent="0.25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12562.31</v>
      </c>
      <c r="G60" s="4" t="s">
        <v>83</v>
      </c>
      <c r="H60" s="4" t="s">
        <v>84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12562.31</v>
      </c>
      <c r="X60" s="4">
        <v>1</v>
      </c>
      <c r="Y60" s="4">
        <v>12562.31</v>
      </c>
      <c r="Z60" s="4"/>
      <c r="AA60" s="4"/>
      <c r="AB60" s="4"/>
    </row>
    <row r="61" spans="1:88" x14ac:dyDescent="0.25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91021.21</v>
      </c>
      <c r="G61" s="4" t="s">
        <v>85</v>
      </c>
      <c r="H61" s="4" t="s">
        <v>86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91021.21</v>
      </c>
      <c r="X61" s="4">
        <v>1</v>
      </c>
      <c r="Y61" s="4">
        <v>91021.21</v>
      </c>
      <c r="Z61" s="4"/>
      <c r="AA61" s="4"/>
      <c r="AB61" s="4"/>
    </row>
    <row r="63" spans="1:88" x14ac:dyDescent="0.25">
      <c r="A63" s="1">
        <v>4</v>
      </c>
      <c r="B63" s="1">
        <v>1</v>
      </c>
      <c r="C63" s="1"/>
      <c r="D63" s="1">
        <f>ROW(A281)</f>
        <v>281</v>
      </c>
      <c r="E63" s="1"/>
      <c r="F63" s="1" t="s">
        <v>16</v>
      </c>
      <c r="G63" s="1" t="s">
        <v>87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5">
      <c r="A65" s="2">
        <v>52</v>
      </c>
      <c r="B65" s="2">
        <f t="shared" ref="B65:G65" si="23">B281</f>
        <v>1</v>
      </c>
      <c r="C65" s="2">
        <f t="shared" si="23"/>
        <v>4</v>
      </c>
      <c r="D65" s="2">
        <f t="shared" si="23"/>
        <v>63</v>
      </c>
      <c r="E65" s="2">
        <f t="shared" si="23"/>
        <v>0</v>
      </c>
      <c r="F65" s="2" t="str">
        <f t="shared" si="23"/>
        <v>Новый раздел</v>
      </c>
      <c r="G65" s="2" t="str">
        <f t="shared" si="23"/>
        <v>2. Валка деревьев в охранных зонах ВЛ 0,4-220 кВ на территории г.Москва</v>
      </c>
      <c r="H65" s="2"/>
      <c r="I65" s="2"/>
      <c r="J65" s="2"/>
      <c r="K65" s="2"/>
      <c r="L65" s="2"/>
      <c r="M65" s="2"/>
      <c r="N65" s="2"/>
      <c r="O65" s="2">
        <f t="shared" ref="O65:AT65" si="24">O281</f>
        <v>39697.31</v>
      </c>
      <c r="P65" s="2">
        <f t="shared" si="24"/>
        <v>0</v>
      </c>
      <c r="Q65" s="2">
        <f t="shared" si="24"/>
        <v>8955.2999999999993</v>
      </c>
      <c r="R65" s="2">
        <f t="shared" si="24"/>
        <v>3146.51</v>
      </c>
      <c r="S65" s="2">
        <f t="shared" si="24"/>
        <v>30742.01</v>
      </c>
      <c r="T65" s="2">
        <f t="shared" si="24"/>
        <v>0</v>
      </c>
      <c r="U65" s="2">
        <f t="shared" si="24"/>
        <v>70.193821</v>
      </c>
      <c r="V65" s="2">
        <f t="shared" si="24"/>
        <v>0</v>
      </c>
      <c r="W65" s="2">
        <f t="shared" si="24"/>
        <v>0</v>
      </c>
      <c r="X65" s="2">
        <f t="shared" si="24"/>
        <v>27810.09</v>
      </c>
      <c r="Y65" s="2">
        <f t="shared" si="24"/>
        <v>12604.23</v>
      </c>
      <c r="Z65" s="2">
        <f t="shared" si="24"/>
        <v>0</v>
      </c>
      <c r="AA65" s="2">
        <f t="shared" si="24"/>
        <v>0</v>
      </c>
      <c r="AB65" s="2">
        <f t="shared" si="24"/>
        <v>0</v>
      </c>
      <c r="AC65" s="2">
        <f t="shared" si="24"/>
        <v>0</v>
      </c>
      <c r="AD65" s="2">
        <f t="shared" si="24"/>
        <v>0</v>
      </c>
      <c r="AE65" s="2">
        <f t="shared" si="24"/>
        <v>0</v>
      </c>
      <c r="AF65" s="2">
        <f t="shared" si="24"/>
        <v>0</v>
      </c>
      <c r="AG65" s="2">
        <f t="shared" si="24"/>
        <v>0</v>
      </c>
      <c r="AH65" s="2">
        <f t="shared" si="24"/>
        <v>0</v>
      </c>
      <c r="AI65" s="2">
        <f t="shared" si="24"/>
        <v>0</v>
      </c>
      <c r="AJ65" s="2">
        <f t="shared" si="24"/>
        <v>0</v>
      </c>
      <c r="AK65" s="2">
        <f t="shared" si="24"/>
        <v>0</v>
      </c>
      <c r="AL65" s="2">
        <f t="shared" si="24"/>
        <v>0</v>
      </c>
      <c r="AM65" s="2">
        <f t="shared" si="24"/>
        <v>0</v>
      </c>
      <c r="AN65" s="2">
        <f t="shared" si="24"/>
        <v>0</v>
      </c>
      <c r="AO65" s="2">
        <f t="shared" si="24"/>
        <v>0</v>
      </c>
      <c r="AP65" s="2">
        <f t="shared" si="24"/>
        <v>0</v>
      </c>
      <c r="AQ65" s="2">
        <f t="shared" si="24"/>
        <v>0</v>
      </c>
      <c r="AR65" s="2">
        <f t="shared" si="24"/>
        <v>85146.03</v>
      </c>
      <c r="AS65" s="2">
        <f t="shared" si="24"/>
        <v>85146.03</v>
      </c>
      <c r="AT65" s="2">
        <f t="shared" si="24"/>
        <v>0</v>
      </c>
      <c r="AU65" s="2">
        <f t="shared" ref="AU65:BZ65" si="25">AU281</f>
        <v>0</v>
      </c>
      <c r="AV65" s="2">
        <f t="shared" si="25"/>
        <v>0</v>
      </c>
      <c r="AW65" s="2">
        <f t="shared" si="25"/>
        <v>0</v>
      </c>
      <c r="AX65" s="2">
        <f t="shared" si="25"/>
        <v>0</v>
      </c>
      <c r="AY65" s="2">
        <f t="shared" si="25"/>
        <v>0</v>
      </c>
      <c r="AZ65" s="2">
        <f t="shared" si="25"/>
        <v>0</v>
      </c>
      <c r="BA65" s="2">
        <f t="shared" si="25"/>
        <v>0</v>
      </c>
      <c r="BB65" s="2">
        <f t="shared" si="25"/>
        <v>0</v>
      </c>
      <c r="BC65" s="2">
        <f t="shared" si="25"/>
        <v>0</v>
      </c>
      <c r="BD65" s="2">
        <f t="shared" si="25"/>
        <v>0</v>
      </c>
      <c r="BE65" s="2">
        <f t="shared" si="25"/>
        <v>0</v>
      </c>
      <c r="BF65" s="2">
        <f t="shared" si="25"/>
        <v>0</v>
      </c>
      <c r="BG65" s="2">
        <f t="shared" si="25"/>
        <v>0</v>
      </c>
      <c r="BH65" s="2">
        <f t="shared" si="25"/>
        <v>0</v>
      </c>
      <c r="BI65" s="2">
        <f t="shared" si="25"/>
        <v>0</v>
      </c>
      <c r="BJ65" s="2">
        <f t="shared" si="25"/>
        <v>0</v>
      </c>
      <c r="BK65" s="2">
        <f t="shared" si="25"/>
        <v>0</v>
      </c>
      <c r="BL65" s="2">
        <f t="shared" si="25"/>
        <v>0</v>
      </c>
      <c r="BM65" s="2">
        <f t="shared" si="25"/>
        <v>0</v>
      </c>
      <c r="BN65" s="2">
        <f t="shared" si="25"/>
        <v>0</v>
      </c>
      <c r="BO65" s="2">
        <f t="shared" si="25"/>
        <v>0</v>
      </c>
      <c r="BP65" s="2">
        <f t="shared" si="25"/>
        <v>0</v>
      </c>
      <c r="BQ65" s="2">
        <f t="shared" si="25"/>
        <v>0</v>
      </c>
      <c r="BR65" s="2">
        <f t="shared" si="25"/>
        <v>0</v>
      </c>
      <c r="BS65" s="2">
        <f t="shared" si="25"/>
        <v>0</v>
      </c>
      <c r="BT65" s="2">
        <f t="shared" si="25"/>
        <v>0</v>
      </c>
      <c r="BU65" s="2">
        <f t="shared" si="25"/>
        <v>0</v>
      </c>
      <c r="BV65" s="2">
        <f t="shared" si="25"/>
        <v>0</v>
      </c>
      <c r="BW65" s="2">
        <f t="shared" si="25"/>
        <v>0</v>
      </c>
      <c r="BX65" s="2">
        <f t="shared" si="25"/>
        <v>0</v>
      </c>
      <c r="BY65" s="2">
        <f t="shared" si="25"/>
        <v>0</v>
      </c>
      <c r="BZ65" s="2">
        <f t="shared" si="25"/>
        <v>0</v>
      </c>
      <c r="CA65" s="2">
        <f t="shared" ref="CA65:DF65" si="26">CA281</f>
        <v>0</v>
      </c>
      <c r="CB65" s="2">
        <f t="shared" si="26"/>
        <v>0</v>
      </c>
      <c r="CC65" s="2">
        <f t="shared" si="26"/>
        <v>0</v>
      </c>
      <c r="CD65" s="2">
        <f t="shared" si="26"/>
        <v>0</v>
      </c>
      <c r="CE65" s="2">
        <f t="shared" si="26"/>
        <v>0</v>
      </c>
      <c r="CF65" s="2">
        <f t="shared" si="26"/>
        <v>0</v>
      </c>
      <c r="CG65" s="2">
        <f t="shared" si="26"/>
        <v>0</v>
      </c>
      <c r="CH65" s="2">
        <f t="shared" si="26"/>
        <v>0</v>
      </c>
      <c r="CI65" s="2">
        <f t="shared" si="26"/>
        <v>0</v>
      </c>
      <c r="CJ65" s="2">
        <f t="shared" si="26"/>
        <v>0</v>
      </c>
      <c r="CK65" s="2">
        <f t="shared" si="26"/>
        <v>0</v>
      </c>
      <c r="CL65" s="2">
        <f t="shared" si="26"/>
        <v>0</v>
      </c>
      <c r="CM65" s="2">
        <f t="shared" si="26"/>
        <v>0</v>
      </c>
      <c r="CN65" s="2">
        <f t="shared" si="26"/>
        <v>0</v>
      </c>
      <c r="CO65" s="2">
        <f t="shared" si="26"/>
        <v>0</v>
      </c>
      <c r="CP65" s="2">
        <f t="shared" si="26"/>
        <v>0</v>
      </c>
      <c r="CQ65" s="2">
        <f t="shared" si="26"/>
        <v>0</v>
      </c>
      <c r="CR65" s="2">
        <f t="shared" si="26"/>
        <v>0</v>
      </c>
      <c r="CS65" s="2">
        <f t="shared" si="26"/>
        <v>0</v>
      </c>
      <c r="CT65" s="2">
        <f t="shared" si="26"/>
        <v>0</v>
      </c>
      <c r="CU65" s="2">
        <f t="shared" si="26"/>
        <v>0</v>
      </c>
      <c r="CV65" s="2">
        <f t="shared" si="26"/>
        <v>0</v>
      </c>
      <c r="CW65" s="2">
        <f t="shared" si="26"/>
        <v>0</v>
      </c>
      <c r="CX65" s="2">
        <f t="shared" si="26"/>
        <v>0</v>
      </c>
      <c r="CY65" s="2">
        <f t="shared" si="26"/>
        <v>0</v>
      </c>
      <c r="CZ65" s="2">
        <f t="shared" si="26"/>
        <v>0</v>
      </c>
      <c r="DA65" s="2">
        <f t="shared" si="26"/>
        <v>0</v>
      </c>
      <c r="DB65" s="2">
        <f t="shared" si="26"/>
        <v>0</v>
      </c>
      <c r="DC65" s="2">
        <f t="shared" si="26"/>
        <v>0</v>
      </c>
      <c r="DD65" s="2">
        <f t="shared" si="26"/>
        <v>0</v>
      </c>
      <c r="DE65" s="2">
        <f t="shared" si="26"/>
        <v>0</v>
      </c>
      <c r="DF65" s="2">
        <f t="shared" si="26"/>
        <v>0</v>
      </c>
      <c r="DG65" s="3">
        <f t="shared" ref="DG65:EL65" si="27">DG281</f>
        <v>0</v>
      </c>
      <c r="DH65" s="3">
        <f t="shared" si="27"/>
        <v>0</v>
      </c>
      <c r="DI65" s="3">
        <f t="shared" si="27"/>
        <v>0</v>
      </c>
      <c r="DJ65" s="3">
        <f t="shared" si="27"/>
        <v>0</v>
      </c>
      <c r="DK65" s="3">
        <f t="shared" si="27"/>
        <v>0</v>
      </c>
      <c r="DL65" s="3">
        <f t="shared" si="27"/>
        <v>0</v>
      </c>
      <c r="DM65" s="3">
        <f t="shared" si="27"/>
        <v>0</v>
      </c>
      <c r="DN65" s="3">
        <f t="shared" si="27"/>
        <v>0</v>
      </c>
      <c r="DO65" s="3">
        <f t="shared" si="27"/>
        <v>0</v>
      </c>
      <c r="DP65" s="3">
        <f t="shared" si="27"/>
        <v>0</v>
      </c>
      <c r="DQ65" s="3">
        <f t="shared" si="27"/>
        <v>0</v>
      </c>
      <c r="DR65" s="3">
        <f t="shared" si="27"/>
        <v>0</v>
      </c>
      <c r="DS65" s="3">
        <f t="shared" si="27"/>
        <v>0</v>
      </c>
      <c r="DT65" s="3">
        <f t="shared" si="27"/>
        <v>0</v>
      </c>
      <c r="DU65" s="3">
        <f t="shared" si="27"/>
        <v>0</v>
      </c>
      <c r="DV65" s="3">
        <f t="shared" si="27"/>
        <v>0</v>
      </c>
      <c r="DW65" s="3">
        <f t="shared" si="27"/>
        <v>0</v>
      </c>
      <c r="DX65" s="3">
        <f t="shared" si="27"/>
        <v>0</v>
      </c>
      <c r="DY65" s="3">
        <f t="shared" si="27"/>
        <v>0</v>
      </c>
      <c r="DZ65" s="3">
        <f t="shared" si="27"/>
        <v>0</v>
      </c>
      <c r="EA65" s="3">
        <f t="shared" si="27"/>
        <v>0</v>
      </c>
      <c r="EB65" s="3">
        <f t="shared" si="27"/>
        <v>0</v>
      </c>
      <c r="EC65" s="3">
        <f t="shared" si="27"/>
        <v>0</v>
      </c>
      <c r="ED65" s="3">
        <f t="shared" si="27"/>
        <v>0</v>
      </c>
      <c r="EE65" s="3">
        <f t="shared" si="27"/>
        <v>0</v>
      </c>
      <c r="EF65" s="3">
        <f t="shared" si="27"/>
        <v>0</v>
      </c>
      <c r="EG65" s="3">
        <f t="shared" si="27"/>
        <v>0</v>
      </c>
      <c r="EH65" s="3">
        <f t="shared" si="27"/>
        <v>0</v>
      </c>
      <c r="EI65" s="3">
        <f t="shared" si="27"/>
        <v>0</v>
      </c>
      <c r="EJ65" s="3">
        <f t="shared" si="27"/>
        <v>0</v>
      </c>
      <c r="EK65" s="3">
        <f t="shared" si="27"/>
        <v>0</v>
      </c>
      <c r="EL65" s="3">
        <f t="shared" si="27"/>
        <v>0</v>
      </c>
      <c r="EM65" s="3">
        <f t="shared" ref="EM65:FR65" si="28">EM281</f>
        <v>0</v>
      </c>
      <c r="EN65" s="3">
        <f t="shared" si="28"/>
        <v>0</v>
      </c>
      <c r="EO65" s="3">
        <f t="shared" si="28"/>
        <v>0</v>
      </c>
      <c r="EP65" s="3">
        <f t="shared" si="28"/>
        <v>0</v>
      </c>
      <c r="EQ65" s="3">
        <f t="shared" si="28"/>
        <v>0</v>
      </c>
      <c r="ER65" s="3">
        <f t="shared" si="28"/>
        <v>0</v>
      </c>
      <c r="ES65" s="3">
        <f t="shared" si="28"/>
        <v>0</v>
      </c>
      <c r="ET65" s="3">
        <f t="shared" si="28"/>
        <v>0</v>
      </c>
      <c r="EU65" s="3">
        <f t="shared" si="28"/>
        <v>0</v>
      </c>
      <c r="EV65" s="3">
        <f t="shared" si="28"/>
        <v>0</v>
      </c>
      <c r="EW65" s="3">
        <f t="shared" si="28"/>
        <v>0</v>
      </c>
      <c r="EX65" s="3">
        <f t="shared" si="28"/>
        <v>0</v>
      </c>
      <c r="EY65" s="3">
        <f t="shared" si="28"/>
        <v>0</v>
      </c>
      <c r="EZ65" s="3">
        <f t="shared" si="28"/>
        <v>0</v>
      </c>
      <c r="FA65" s="3">
        <f t="shared" si="28"/>
        <v>0</v>
      </c>
      <c r="FB65" s="3">
        <f t="shared" si="28"/>
        <v>0</v>
      </c>
      <c r="FC65" s="3">
        <f t="shared" si="28"/>
        <v>0</v>
      </c>
      <c r="FD65" s="3">
        <f t="shared" si="28"/>
        <v>0</v>
      </c>
      <c r="FE65" s="3">
        <f t="shared" si="28"/>
        <v>0</v>
      </c>
      <c r="FF65" s="3">
        <f t="shared" si="28"/>
        <v>0</v>
      </c>
      <c r="FG65" s="3">
        <f t="shared" si="28"/>
        <v>0</v>
      </c>
      <c r="FH65" s="3">
        <f t="shared" si="28"/>
        <v>0</v>
      </c>
      <c r="FI65" s="3">
        <f t="shared" si="28"/>
        <v>0</v>
      </c>
      <c r="FJ65" s="3">
        <f t="shared" si="28"/>
        <v>0</v>
      </c>
      <c r="FK65" s="3">
        <f t="shared" si="28"/>
        <v>0</v>
      </c>
      <c r="FL65" s="3">
        <f t="shared" si="28"/>
        <v>0</v>
      </c>
      <c r="FM65" s="3">
        <f t="shared" si="28"/>
        <v>0</v>
      </c>
      <c r="FN65" s="3">
        <f t="shared" si="28"/>
        <v>0</v>
      </c>
      <c r="FO65" s="3">
        <f t="shared" si="28"/>
        <v>0</v>
      </c>
      <c r="FP65" s="3">
        <f t="shared" si="28"/>
        <v>0</v>
      </c>
      <c r="FQ65" s="3">
        <f t="shared" si="28"/>
        <v>0</v>
      </c>
      <c r="FR65" s="3">
        <f t="shared" si="28"/>
        <v>0</v>
      </c>
      <c r="FS65" s="3">
        <f t="shared" ref="FS65:GX65" si="29">FS281</f>
        <v>0</v>
      </c>
      <c r="FT65" s="3">
        <f t="shared" si="29"/>
        <v>0</v>
      </c>
      <c r="FU65" s="3">
        <f t="shared" si="29"/>
        <v>0</v>
      </c>
      <c r="FV65" s="3">
        <f t="shared" si="29"/>
        <v>0</v>
      </c>
      <c r="FW65" s="3">
        <f t="shared" si="29"/>
        <v>0</v>
      </c>
      <c r="FX65" s="3">
        <f t="shared" si="29"/>
        <v>0</v>
      </c>
      <c r="FY65" s="3">
        <f t="shared" si="29"/>
        <v>0</v>
      </c>
      <c r="FZ65" s="3">
        <f t="shared" si="29"/>
        <v>0</v>
      </c>
      <c r="GA65" s="3">
        <f t="shared" si="29"/>
        <v>0</v>
      </c>
      <c r="GB65" s="3">
        <f t="shared" si="29"/>
        <v>0</v>
      </c>
      <c r="GC65" s="3">
        <f t="shared" si="29"/>
        <v>0</v>
      </c>
      <c r="GD65" s="3">
        <f t="shared" si="29"/>
        <v>0</v>
      </c>
      <c r="GE65" s="3">
        <f t="shared" si="29"/>
        <v>0</v>
      </c>
      <c r="GF65" s="3">
        <f t="shared" si="29"/>
        <v>0</v>
      </c>
      <c r="GG65" s="3">
        <f t="shared" si="29"/>
        <v>0</v>
      </c>
      <c r="GH65" s="3">
        <f t="shared" si="29"/>
        <v>0</v>
      </c>
      <c r="GI65" s="3">
        <f t="shared" si="29"/>
        <v>0</v>
      </c>
      <c r="GJ65" s="3">
        <f t="shared" si="29"/>
        <v>0</v>
      </c>
      <c r="GK65" s="3">
        <f t="shared" si="29"/>
        <v>0</v>
      </c>
      <c r="GL65" s="3">
        <f t="shared" si="29"/>
        <v>0</v>
      </c>
      <c r="GM65" s="3">
        <f t="shared" si="29"/>
        <v>0</v>
      </c>
      <c r="GN65" s="3">
        <f t="shared" si="29"/>
        <v>0</v>
      </c>
      <c r="GO65" s="3">
        <f t="shared" si="29"/>
        <v>0</v>
      </c>
      <c r="GP65" s="3">
        <f t="shared" si="29"/>
        <v>0</v>
      </c>
      <c r="GQ65" s="3">
        <f t="shared" si="29"/>
        <v>0</v>
      </c>
      <c r="GR65" s="3">
        <f t="shared" si="29"/>
        <v>0</v>
      </c>
      <c r="GS65" s="3">
        <f t="shared" si="29"/>
        <v>0</v>
      </c>
      <c r="GT65" s="3">
        <f t="shared" si="29"/>
        <v>0</v>
      </c>
      <c r="GU65" s="3">
        <f t="shared" si="29"/>
        <v>0</v>
      </c>
      <c r="GV65" s="3">
        <f t="shared" si="29"/>
        <v>0</v>
      </c>
      <c r="GW65" s="3">
        <f t="shared" si="29"/>
        <v>0</v>
      </c>
      <c r="GX65" s="3">
        <f t="shared" si="29"/>
        <v>0</v>
      </c>
    </row>
    <row r="67" spans="1:245" x14ac:dyDescent="0.25">
      <c r="A67" s="1">
        <v>5</v>
      </c>
      <c r="B67" s="1">
        <v>1</v>
      </c>
      <c r="C67" s="1"/>
      <c r="D67" s="1">
        <f>ROW(A84)</f>
        <v>84</v>
      </c>
      <c r="E67" s="1"/>
      <c r="F67" s="1" t="s">
        <v>88</v>
      </c>
      <c r="G67" s="1" t="s">
        <v>89</v>
      </c>
      <c r="H67" s="1" t="s">
        <v>3</v>
      </c>
      <c r="I67" s="1">
        <v>0</v>
      </c>
      <c r="J67" s="1"/>
      <c r="K67" s="1">
        <v>-1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5">
      <c r="A69" s="2">
        <v>52</v>
      </c>
      <c r="B69" s="2">
        <f t="shared" ref="B69:G69" si="30">B84</f>
        <v>1</v>
      </c>
      <c r="C69" s="2">
        <f t="shared" si="30"/>
        <v>5</v>
      </c>
      <c r="D69" s="2">
        <f t="shared" si="30"/>
        <v>67</v>
      </c>
      <c r="E69" s="2">
        <f t="shared" si="30"/>
        <v>0</v>
      </c>
      <c r="F69" s="2" t="str">
        <f t="shared" si="30"/>
        <v>Новый подраздел</v>
      </c>
      <c r="G69" s="2" t="str">
        <f t="shared" si="30"/>
        <v>2.3. Валка деревьев, не угрожающих падением на провода, в рамках приведения трассы в надлежащее состояние</v>
      </c>
      <c r="H69" s="2"/>
      <c r="I69" s="2"/>
      <c r="J69" s="2"/>
      <c r="K69" s="2"/>
      <c r="L69" s="2"/>
      <c r="M69" s="2"/>
      <c r="N69" s="2"/>
      <c r="O69" s="2">
        <f t="shared" ref="O69:AT69" si="31">O84</f>
        <v>736.23</v>
      </c>
      <c r="P69" s="2">
        <f t="shared" si="31"/>
        <v>0</v>
      </c>
      <c r="Q69" s="2">
        <f t="shared" si="31"/>
        <v>30.58</v>
      </c>
      <c r="R69" s="2">
        <f t="shared" si="31"/>
        <v>0</v>
      </c>
      <c r="S69" s="2">
        <f t="shared" si="31"/>
        <v>705.65</v>
      </c>
      <c r="T69" s="2">
        <f t="shared" si="31"/>
        <v>0</v>
      </c>
      <c r="U69" s="2">
        <f t="shared" si="31"/>
        <v>1.4271000000000003</v>
      </c>
      <c r="V69" s="2">
        <f t="shared" si="31"/>
        <v>0</v>
      </c>
      <c r="W69" s="2">
        <f t="shared" si="31"/>
        <v>0</v>
      </c>
      <c r="X69" s="2">
        <f t="shared" si="31"/>
        <v>529.23</v>
      </c>
      <c r="Y69" s="2">
        <f t="shared" si="31"/>
        <v>289.31</v>
      </c>
      <c r="Z69" s="2">
        <f t="shared" si="31"/>
        <v>0</v>
      </c>
      <c r="AA69" s="2">
        <f t="shared" si="31"/>
        <v>0</v>
      </c>
      <c r="AB69" s="2">
        <f t="shared" si="31"/>
        <v>736.23</v>
      </c>
      <c r="AC69" s="2">
        <f t="shared" si="31"/>
        <v>0</v>
      </c>
      <c r="AD69" s="2">
        <f t="shared" si="31"/>
        <v>30.58</v>
      </c>
      <c r="AE69" s="2">
        <f t="shared" si="31"/>
        <v>0</v>
      </c>
      <c r="AF69" s="2">
        <f t="shared" si="31"/>
        <v>705.65</v>
      </c>
      <c r="AG69" s="2">
        <f t="shared" si="31"/>
        <v>0</v>
      </c>
      <c r="AH69" s="2">
        <f t="shared" si="31"/>
        <v>1.4271000000000003</v>
      </c>
      <c r="AI69" s="2">
        <f t="shared" si="31"/>
        <v>0</v>
      </c>
      <c r="AJ69" s="2">
        <f t="shared" si="31"/>
        <v>0</v>
      </c>
      <c r="AK69" s="2">
        <f t="shared" si="31"/>
        <v>529.23</v>
      </c>
      <c r="AL69" s="2">
        <f t="shared" si="31"/>
        <v>289.31</v>
      </c>
      <c r="AM69" s="2">
        <f t="shared" si="31"/>
        <v>0</v>
      </c>
      <c r="AN69" s="2">
        <f t="shared" si="31"/>
        <v>0</v>
      </c>
      <c r="AO69" s="2">
        <f t="shared" si="31"/>
        <v>0</v>
      </c>
      <c r="AP69" s="2">
        <f t="shared" si="31"/>
        <v>0</v>
      </c>
      <c r="AQ69" s="2">
        <f t="shared" si="31"/>
        <v>0</v>
      </c>
      <c r="AR69" s="2">
        <f t="shared" si="31"/>
        <v>1554.77</v>
      </c>
      <c r="AS69" s="2">
        <f t="shared" si="31"/>
        <v>1554.77</v>
      </c>
      <c r="AT69" s="2">
        <f t="shared" si="31"/>
        <v>0</v>
      </c>
      <c r="AU69" s="2">
        <f t="shared" ref="AU69:BZ69" si="32">AU84</f>
        <v>0</v>
      </c>
      <c r="AV69" s="2">
        <f t="shared" si="32"/>
        <v>0</v>
      </c>
      <c r="AW69" s="2">
        <f t="shared" si="32"/>
        <v>0</v>
      </c>
      <c r="AX69" s="2">
        <f t="shared" si="32"/>
        <v>0</v>
      </c>
      <c r="AY69" s="2">
        <f t="shared" si="32"/>
        <v>0</v>
      </c>
      <c r="AZ69" s="2">
        <f t="shared" si="32"/>
        <v>0</v>
      </c>
      <c r="BA69" s="2">
        <f t="shared" si="32"/>
        <v>0</v>
      </c>
      <c r="BB69" s="2">
        <f t="shared" si="32"/>
        <v>0</v>
      </c>
      <c r="BC69" s="2">
        <f t="shared" si="32"/>
        <v>0</v>
      </c>
      <c r="BD69" s="2">
        <f t="shared" si="32"/>
        <v>0</v>
      </c>
      <c r="BE69" s="2">
        <f t="shared" si="32"/>
        <v>0</v>
      </c>
      <c r="BF69" s="2">
        <f t="shared" si="32"/>
        <v>0</v>
      </c>
      <c r="BG69" s="2">
        <f t="shared" si="32"/>
        <v>0</v>
      </c>
      <c r="BH69" s="2">
        <f t="shared" si="32"/>
        <v>0</v>
      </c>
      <c r="BI69" s="2">
        <f t="shared" si="32"/>
        <v>0</v>
      </c>
      <c r="BJ69" s="2">
        <f t="shared" si="32"/>
        <v>0</v>
      </c>
      <c r="BK69" s="2">
        <f t="shared" si="32"/>
        <v>0</v>
      </c>
      <c r="BL69" s="2">
        <f t="shared" si="32"/>
        <v>0</v>
      </c>
      <c r="BM69" s="2">
        <f t="shared" si="32"/>
        <v>0</v>
      </c>
      <c r="BN69" s="2">
        <f t="shared" si="32"/>
        <v>0</v>
      </c>
      <c r="BO69" s="2">
        <f t="shared" si="32"/>
        <v>0</v>
      </c>
      <c r="BP69" s="2">
        <f t="shared" si="32"/>
        <v>0</v>
      </c>
      <c r="BQ69" s="2">
        <f t="shared" si="32"/>
        <v>0</v>
      </c>
      <c r="BR69" s="2">
        <f t="shared" si="32"/>
        <v>0</v>
      </c>
      <c r="BS69" s="2">
        <f t="shared" si="32"/>
        <v>0</v>
      </c>
      <c r="BT69" s="2">
        <f t="shared" si="32"/>
        <v>0</v>
      </c>
      <c r="BU69" s="2">
        <f t="shared" si="32"/>
        <v>0</v>
      </c>
      <c r="BV69" s="2">
        <f t="shared" si="32"/>
        <v>0</v>
      </c>
      <c r="BW69" s="2">
        <f t="shared" si="32"/>
        <v>0</v>
      </c>
      <c r="BX69" s="2">
        <f t="shared" si="32"/>
        <v>0</v>
      </c>
      <c r="BY69" s="2">
        <f t="shared" si="32"/>
        <v>0</v>
      </c>
      <c r="BZ69" s="2">
        <f t="shared" si="32"/>
        <v>0</v>
      </c>
      <c r="CA69" s="2">
        <f t="shared" ref="CA69:DF69" si="33">CA84</f>
        <v>1554.77</v>
      </c>
      <c r="CB69" s="2">
        <f t="shared" si="33"/>
        <v>1554.77</v>
      </c>
      <c r="CC69" s="2">
        <f t="shared" si="33"/>
        <v>0</v>
      </c>
      <c r="CD69" s="2">
        <f t="shared" si="33"/>
        <v>0</v>
      </c>
      <c r="CE69" s="2">
        <f t="shared" si="33"/>
        <v>0</v>
      </c>
      <c r="CF69" s="2">
        <f t="shared" si="33"/>
        <v>0</v>
      </c>
      <c r="CG69" s="2">
        <f t="shared" si="33"/>
        <v>0</v>
      </c>
      <c r="CH69" s="2">
        <f t="shared" si="33"/>
        <v>0</v>
      </c>
      <c r="CI69" s="2">
        <f t="shared" si="33"/>
        <v>0</v>
      </c>
      <c r="CJ69" s="2">
        <f t="shared" si="33"/>
        <v>0</v>
      </c>
      <c r="CK69" s="2">
        <f t="shared" si="33"/>
        <v>0</v>
      </c>
      <c r="CL69" s="2">
        <f t="shared" si="33"/>
        <v>0</v>
      </c>
      <c r="CM69" s="2">
        <f t="shared" si="33"/>
        <v>0</v>
      </c>
      <c r="CN69" s="2">
        <f t="shared" si="33"/>
        <v>0</v>
      </c>
      <c r="CO69" s="2">
        <f t="shared" si="33"/>
        <v>0</v>
      </c>
      <c r="CP69" s="2">
        <f t="shared" si="33"/>
        <v>0</v>
      </c>
      <c r="CQ69" s="2">
        <f t="shared" si="33"/>
        <v>0</v>
      </c>
      <c r="CR69" s="2">
        <f t="shared" si="33"/>
        <v>0</v>
      </c>
      <c r="CS69" s="2">
        <f t="shared" si="33"/>
        <v>0</v>
      </c>
      <c r="CT69" s="2">
        <f t="shared" si="33"/>
        <v>0</v>
      </c>
      <c r="CU69" s="2">
        <f t="shared" si="33"/>
        <v>0</v>
      </c>
      <c r="CV69" s="2">
        <f t="shared" si="33"/>
        <v>0</v>
      </c>
      <c r="CW69" s="2">
        <f t="shared" si="33"/>
        <v>0</v>
      </c>
      <c r="CX69" s="2">
        <f t="shared" si="33"/>
        <v>0</v>
      </c>
      <c r="CY69" s="2">
        <f t="shared" si="33"/>
        <v>0</v>
      </c>
      <c r="CZ69" s="2">
        <f t="shared" si="33"/>
        <v>0</v>
      </c>
      <c r="DA69" s="2">
        <f t="shared" si="33"/>
        <v>0</v>
      </c>
      <c r="DB69" s="2">
        <f t="shared" si="33"/>
        <v>0</v>
      </c>
      <c r="DC69" s="2">
        <f t="shared" si="33"/>
        <v>0</v>
      </c>
      <c r="DD69" s="2">
        <f t="shared" si="33"/>
        <v>0</v>
      </c>
      <c r="DE69" s="2">
        <f t="shared" si="33"/>
        <v>0</v>
      </c>
      <c r="DF69" s="2">
        <f t="shared" si="33"/>
        <v>0</v>
      </c>
      <c r="DG69" s="3">
        <f t="shared" ref="DG69:EL69" si="34">DG84</f>
        <v>0</v>
      </c>
      <c r="DH69" s="3">
        <f t="shared" si="34"/>
        <v>0</v>
      </c>
      <c r="DI69" s="3">
        <f t="shared" si="34"/>
        <v>0</v>
      </c>
      <c r="DJ69" s="3">
        <f t="shared" si="34"/>
        <v>0</v>
      </c>
      <c r="DK69" s="3">
        <f t="shared" si="34"/>
        <v>0</v>
      </c>
      <c r="DL69" s="3">
        <f t="shared" si="34"/>
        <v>0</v>
      </c>
      <c r="DM69" s="3">
        <f t="shared" si="34"/>
        <v>0</v>
      </c>
      <c r="DN69" s="3">
        <f t="shared" si="34"/>
        <v>0</v>
      </c>
      <c r="DO69" s="3">
        <f t="shared" si="34"/>
        <v>0</v>
      </c>
      <c r="DP69" s="3">
        <f t="shared" si="34"/>
        <v>0</v>
      </c>
      <c r="DQ69" s="3">
        <f t="shared" si="34"/>
        <v>0</v>
      </c>
      <c r="DR69" s="3">
        <f t="shared" si="34"/>
        <v>0</v>
      </c>
      <c r="DS69" s="3">
        <f t="shared" si="34"/>
        <v>0</v>
      </c>
      <c r="DT69" s="3">
        <f t="shared" si="34"/>
        <v>0</v>
      </c>
      <c r="DU69" s="3">
        <f t="shared" si="34"/>
        <v>0</v>
      </c>
      <c r="DV69" s="3">
        <f t="shared" si="34"/>
        <v>0</v>
      </c>
      <c r="DW69" s="3">
        <f t="shared" si="34"/>
        <v>0</v>
      </c>
      <c r="DX69" s="3">
        <f t="shared" si="34"/>
        <v>0</v>
      </c>
      <c r="DY69" s="3">
        <f t="shared" si="34"/>
        <v>0</v>
      </c>
      <c r="DZ69" s="3">
        <f t="shared" si="34"/>
        <v>0</v>
      </c>
      <c r="EA69" s="3">
        <f t="shared" si="34"/>
        <v>0</v>
      </c>
      <c r="EB69" s="3">
        <f t="shared" si="34"/>
        <v>0</v>
      </c>
      <c r="EC69" s="3">
        <f t="shared" si="34"/>
        <v>0</v>
      </c>
      <c r="ED69" s="3">
        <f t="shared" si="34"/>
        <v>0</v>
      </c>
      <c r="EE69" s="3">
        <f t="shared" si="34"/>
        <v>0</v>
      </c>
      <c r="EF69" s="3">
        <f t="shared" si="34"/>
        <v>0</v>
      </c>
      <c r="EG69" s="3">
        <f t="shared" si="34"/>
        <v>0</v>
      </c>
      <c r="EH69" s="3">
        <f t="shared" si="34"/>
        <v>0</v>
      </c>
      <c r="EI69" s="3">
        <f t="shared" si="34"/>
        <v>0</v>
      </c>
      <c r="EJ69" s="3">
        <f t="shared" si="34"/>
        <v>0</v>
      </c>
      <c r="EK69" s="3">
        <f t="shared" si="34"/>
        <v>0</v>
      </c>
      <c r="EL69" s="3">
        <f t="shared" si="34"/>
        <v>0</v>
      </c>
      <c r="EM69" s="3">
        <f t="shared" ref="EM69:FR69" si="35">EM84</f>
        <v>0</v>
      </c>
      <c r="EN69" s="3">
        <f t="shared" si="35"/>
        <v>0</v>
      </c>
      <c r="EO69" s="3">
        <f t="shared" si="35"/>
        <v>0</v>
      </c>
      <c r="EP69" s="3">
        <f t="shared" si="35"/>
        <v>0</v>
      </c>
      <c r="EQ69" s="3">
        <f t="shared" si="35"/>
        <v>0</v>
      </c>
      <c r="ER69" s="3">
        <f t="shared" si="35"/>
        <v>0</v>
      </c>
      <c r="ES69" s="3">
        <f t="shared" si="35"/>
        <v>0</v>
      </c>
      <c r="ET69" s="3">
        <f t="shared" si="35"/>
        <v>0</v>
      </c>
      <c r="EU69" s="3">
        <f t="shared" si="35"/>
        <v>0</v>
      </c>
      <c r="EV69" s="3">
        <f t="shared" si="35"/>
        <v>0</v>
      </c>
      <c r="EW69" s="3">
        <f t="shared" si="35"/>
        <v>0</v>
      </c>
      <c r="EX69" s="3">
        <f t="shared" si="35"/>
        <v>0</v>
      </c>
      <c r="EY69" s="3">
        <f t="shared" si="35"/>
        <v>0</v>
      </c>
      <c r="EZ69" s="3">
        <f t="shared" si="35"/>
        <v>0</v>
      </c>
      <c r="FA69" s="3">
        <f t="shared" si="35"/>
        <v>0</v>
      </c>
      <c r="FB69" s="3">
        <f t="shared" si="35"/>
        <v>0</v>
      </c>
      <c r="FC69" s="3">
        <f t="shared" si="35"/>
        <v>0</v>
      </c>
      <c r="FD69" s="3">
        <f t="shared" si="35"/>
        <v>0</v>
      </c>
      <c r="FE69" s="3">
        <f t="shared" si="35"/>
        <v>0</v>
      </c>
      <c r="FF69" s="3">
        <f t="shared" si="35"/>
        <v>0</v>
      </c>
      <c r="FG69" s="3">
        <f t="shared" si="35"/>
        <v>0</v>
      </c>
      <c r="FH69" s="3">
        <f t="shared" si="35"/>
        <v>0</v>
      </c>
      <c r="FI69" s="3">
        <f t="shared" si="35"/>
        <v>0</v>
      </c>
      <c r="FJ69" s="3">
        <f t="shared" si="35"/>
        <v>0</v>
      </c>
      <c r="FK69" s="3">
        <f t="shared" si="35"/>
        <v>0</v>
      </c>
      <c r="FL69" s="3">
        <f t="shared" si="35"/>
        <v>0</v>
      </c>
      <c r="FM69" s="3">
        <f t="shared" si="35"/>
        <v>0</v>
      </c>
      <c r="FN69" s="3">
        <f t="shared" si="35"/>
        <v>0</v>
      </c>
      <c r="FO69" s="3">
        <f t="shared" si="35"/>
        <v>0</v>
      </c>
      <c r="FP69" s="3">
        <f t="shared" si="35"/>
        <v>0</v>
      </c>
      <c r="FQ69" s="3">
        <f t="shared" si="35"/>
        <v>0</v>
      </c>
      <c r="FR69" s="3">
        <f t="shared" si="35"/>
        <v>0</v>
      </c>
      <c r="FS69" s="3">
        <f t="shared" ref="FS69:GX69" si="36">FS84</f>
        <v>0</v>
      </c>
      <c r="FT69" s="3">
        <f t="shared" si="36"/>
        <v>0</v>
      </c>
      <c r="FU69" s="3">
        <f t="shared" si="36"/>
        <v>0</v>
      </c>
      <c r="FV69" s="3">
        <f t="shared" si="36"/>
        <v>0</v>
      </c>
      <c r="FW69" s="3">
        <f t="shared" si="36"/>
        <v>0</v>
      </c>
      <c r="FX69" s="3">
        <f t="shared" si="36"/>
        <v>0</v>
      </c>
      <c r="FY69" s="3">
        <f t="shared" si="36"/>
        <v>0</v>
      </c>
      <c r="FZ69" s="3">
        <f t="shared" si="36"/>
        <v>0</v>
      </c>
      <c r="GA69" s="3">
        <f t="shared" si="36"/>
        <v>0</v>
      </c>
      <c r="GB69" s="3">
        <f t="shared" si="36"/>
        <v>0</v>
      </c>
      <c r="GC69" s="3">
        <f t="shared" si="36"/>
        <v>0</v>
      </c>
      <c r="GD69" s="3">
        <f t="shared" si="36"/>
        <v>0</v>
      </c>
      <c r="GE69" s="3">
        <f t="shared" si="36"/>
        <v>0</v>
      </c>
      <c r="GF69" s="3">
        <f t="shared" si="36"/>
        <v>0</v>
      </c>
      <c r="GG69" s="3">
        <f t="shared" si="36"/>
        <v>0</v>
      </c>
      <c r="GH69" s="3">
        <f t="shared" si="36"/>
        <v>0</v>
      </c>
      <c r="GI69" s="3">
        <f t="shared" si="36"/>
        <v>0</v>
      </c>
      <c r="GJ69" s="3">
        <f t="shared" si="36"/>
        <v>0</v>
      </c>
      <c r="GK69" s="3">
        <f t="shared" si="36"/>
        <v>0</v>
      </c>
      <c r="GL69" s="3">
        <f t="shared" si="36"/>
        <v>0</v>
      </c>
      <c r="GM69" s="3">
        <f t="shared" si="36"/>
        <v>0</v>
      </c>
      <c r="GN69" s="3">
        <f t="shared" si="36"/>
        <v>0</v>
      </c>
      <c r="GO69" s="3">
        <f t="shared" si="36"/>
        <v>0</v>
      </c>
      <c r="GP69" s="3">
        <f t="shared" si="36"/>
        <v>0</v>
      </c>
      <c r="GQ69" s="3">
        <f t="shared" si="36"/>
        <v>0</v>
      </c>
      <c r="GR69" s="3">
        <f t="shared" si="36"/>
        <v>0</v>
      </c>
      <c r="GS69" s="3">
        <f t="shared" si="36"/>
        <v>0</v>
      </c>
      <c r="GT69" s="3">
        <f t="shared" si="36"/>
        <v>0</v>
      </c>
      <c r="GU69" s="3">
        <f t="shared" si="36"/>
        <v>0</v>
      </c>
      <c r="GV69" s="3">
        <f t="shared" si="36"/>
        <v>0</v>
      </c>
      <c r="GW69" s="3">
        <f t="shared" si="36"/>
        <v>0</v>
      </c>
      <c r="GX69" s="3">
        <f t="shared" si="36"/>
        <v>0</v>
      </c>
    </row>
    <row r="71" spans="1:245" x14ac:dyDescent="0.25">
      <c r="A71">
        <v>17</v>
      </c>
      <c r="B71">
        <v>1</v>
      </c>
      <c r="C71">
        <f>ROW(SmtRes!A3)</f>
        <v>3</v>
      </c>
      <c r="D71">
        <f>ROW(EtalonRes!A3)</f>
        <v>3</v>
      </c>
      <c r="E71" t="s">
        <v>90</v>
      </c>
      <c r="F71" t="s">
        <v>91</v>
      </c>
      <c r="G71" t="s">
        <v>92</v>
      </c>
      <c r="H71" t="s">
        <v>93</v>
      </c>
      <c r="I71">
        <f t="shared" ref="I71:I82" si="37">ROUND(1/100,9)</f>
        <v>0.01</v>
      </c>
      <c r="J71">
        <v>0</v>
      </c>
      <c r="K71">
        <f t="shared" ref="K71:K82" si="38">ROUND(1/100,9)</f>
        <v>0.01</v>
      </c>
      <c r="O71">
        <f t="shared" ref="O71:O82" si="39">ROUND(CP71,2)</f>
        <v>26.82</v>
      </c>
      <c r="P71">
        <f t="shared" ref="P71:P82" si="40">ROUND((ROUND((AC71*AW71*I71),2)*BC71),2)</f>
        <v>0</v>
      </c>
      <c r="Q71">
        <f t="shared" ref="Q71:Q82" si="41">(ROUND((ROUND((((ET71*0.86))*AV71*I71),2)*BB71),2)+ROUND((ROUND(((AE71-((EU71*0.86)))*AV71*I71),2)*BS71),2))</f>
        <v>1.1499999999999999</v>
      </c>
      <c r="R71">
        <f t="shared" ref="R71:R82" si="42">ROUND((ROUND((AE71*AV71*I71),2)*BS71),2)</f>
        <v>0</v>
      </c>
      <c r="S71">
        <f t="shared" ref="S71:S82" si="43">ROUND((ROUND((AF71*AV71*I71),2)*BA71),2)</f>
        <v>25.67</v>
      </c>
      <c r="T71">
        <f t="shared" ref="T71:T82" si="44">ROUND(CU71*I71,2)</f>
        <v>0</v>
      </c>
      <c r="U71">
        <f t="shared" ref="U71:U82" si="45">CV71*I71</f>
        <v>5.21E-2</v>
      </c>
      <c r="V71">
        <f t="shared" ref="V71:V82" si="46">CW71*I71</f>
        <v>0</v>
      </c>
      <c r="W71">
        <f t="shared" ref="W71:W82" si="47">ROUND(CX71*I71,2)</f>
        <v>0</v>
      </c>
      <c r="X71">
        <f t="shared" ref="X71:X82" si="48">ROUND(CY71,2)</f>
        <v>19.25</v>
      </c>
      <c r="Y71">
        <f t="shared" ref="Y71:Y82" si="49">ROUND(CZ71,2)</f>
        <v>10.52</v>
      </c>
      <c r="AA71">
        <v>374731878</v>
      </c>
      <c r="AB71">
        <f t="shared" ref="AB71:AB82" si="50">ROUND((AC71+AD71+AF71),6)</f>
        <v>67.785200000000003</v>
      </c>
      <c r="AC71">
        <f t="shared" ref="AC71:AC82" si="51">ROUND(((ES71*0)),6)</f>
        <v>0</v>
      </c>
      <c r="AD71">
        <f t="shared" ref="AD71:AD82" si="52">ROUND(((((ET71*0.86))-((EU71*0.86)))+AE71),6)</f>
        <v>12.5388</v>
      </c>
      <c r="AE71">
        <f t="shared" ref="AE71:AE82" si="53">ROUND(((EU71*0.86)),6)</f>
        <v>0</v>
      </c>
      <c r="AF71">
        <f t="shared" ref="AF71:AF82" si="54">ROUND(((EV71*0.86)),6)</f>
        <v>55.246400000000001</v>
      </c>
      <c r="AG71">
        <f t="shared" ref="AG71:AG82" si="55">ROUND((AP71),6)</f>
        <v>0</v>
      </c>
      <c r="AH71">
        <f t="shared" ref="AH71:AH82" si="56">(EW71)</f>
        <v>5.21</v>
      </c>
      <c r="AI71">
        <f t="shared" ref="AI71:AI82" si="57">(EX71)</f>
        <v>0</v>
      </c>
      <c r="AJ71">
        <f t="shared" ref="AJ71:AJ82" si="58">(AS71)</f>
        <v>0</v>
      </c>
      <c r="AK71">
        <v>78.819999999999993</v>
      </c>
      <c r="AL71">
        <v>0</v>
      </c>
      <c r="AM71">
        <v>14.58</v>
      </c>
      <c r="AN71">
        <v>0</v>
      </c>
      <c r="AO71">
        <v>64.239999999999995</v>
      </c>
      <c r="AP71">
        <v>0</v>
      </c>
      <c r="AQ71">
        <v>5.21</v>
      </c>
      <c r="AR71">
        <v>0</v>
      </c>
      <c r="AS71">
        <v>0</v>
      </c>
      <c r="AT71">
        <v>75</v>
      </c>
      <c r="AU71">
        <v>41</v>
      </c>
      <c r="AV71">
        <v>1</v>
      </c>
      <c r="AW71">
        <v>1</v>
      </c>
      <c r="AZ71">
        <v>1</v>
      </c>
      <c r="BA71">
        <v>46.67</v>
      </c>
      <c r="BB71">
        <v>8.84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94</v>
      </c>
      <c r="BM71">
        <v>19</v>
      </c>
      <c r="BN71">
        <v>0</v>
      </c>
      <c r="BO71" t="s">
        <v>91</v>
      </c>
      <c r="BP71">
        <v>1</v>
      </c>
      <c r="BQ71">
        <v>30</v>
      </c>
      <c r="BR71">
        <v>0</v>
      </c>
      <c r="BS71">
        <v>46.67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75</v>
      </c>
      <c r="CA71">
        <v>41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ref="CP71:CP82" si="59">(P71+Q71+S71)</f>
        <v>26.82</v>
      </c>
      <c r="CQ71">
        <f t="shared" ref="CQ71:CQ82" si="60">ROUND((ROUND((AC71*AW71*1),2)*BC71),2)</f>
        <v>0</v>
      </c>
      <c r="CR71">
        <f t="shared" ref="CR71:CR82" si="61">(ROUND((ROUND((((ET71*0.86))*AV71*1),2)*BB71),2)+ROUND((ROUND(((AE71-((EU71*0.86)))*AV71*1),2)*BS71),2))</f>
        <v>110.85</v>
      </c>
      <c r="CS71">
        <f t="shared" ref="CS71:CS82" si="62">ROUND((ROUND((AE71*AV71*1),2)*BS71),2)</f>
        <v>0</v>
      </c>
      <c r="CT71">
        <f t="shared" ref="CT71:CT82" si="63">ROUND((ROUND((AF71*AV71*1),2)*BA71),2)</f>
        <v>2578.52</v>
      </c>
      <c r="CU71">
        <f t="shared" ref="CU71:CU82" si="64">AG71</f>
        <v>0</v>
      </c>
      <c r="CV71">
        <f t="shared" ref="CV71:CV82" si="65">(AH71*AV71)</f>
        <v>5.21</v>
      </c>
      <c r="CW71">
        <f t="shared" ref="CW71:CW82" si="66">AI71</f>
        <v>0</v>
      </c>
      <c r="CX71">
        <f t="shared" ref="CX71:CX82" si="67">AJ71</f>
        <v>0</v>
      </c>
      <c r="CY71">
        <f t="shared" ref="CY71:CY82" si="68">S71*(BZ71/100)</f>
        <v>19.252500000000001</v>
      </c>
      <c r="CZ71">
        <f t="shared" ref="CZ71:CZ82" si="69">S71*(CA71/100)</f>
        <v>10.524699999999999</v>
      </c>
      <c r="DC71" t="s">
        <v>3</v>
      </c>
      <c r="DD71" t="s">
        <v>95</v>
      </c>
      <c r="DE71" t="s">
        <v>96</v>
      </c>
      <c r="DF71" t="s">
        <v>96</v>
      </c>
      <c r="DG71" t="s">
        <v>96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91</v>
      </c>
      <c r="DO71">
        <v>67</v>
      </c>
      <c r="DP71">
        <v>1</v>
      </c>
      <c r="DQ71">
        <v>1</v>
      </c>
      <c r="DU71">
        <v>1013</v>
      </c>
      <c r="DV71" t="s">
        <v>93</v>
      </c>
      <c r="DW71" t="s">
        <v>93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333532496</v>
      </c>
      <c r="EF71">
        <v>30</v>
      </c>
      <c r="EG71" t="s">
        <v>97</v>
      </c>
      <c r="EH71">
        <v>0</v>
      </c>
      <c r="EI71" t="s">
        <v>3</v>
      </c>
      <c r="EJ71">
        <v>1</v>
      </c>
      <c r="EK71">
        <v>19</v>
      </c>
      <c r="EL71" t="s">
        <v>98</v>
      </c>
      <c r="EM71" t="s">
        <v>99</v>
      </c>
      <c r="EO71" t="s">
        <v>3</v>
      </c>
      <c r="EQ71">
        <v>0</v>
      </c>
      <c r="ER71">
        <v>78.819999999999993</v>
      </c>
      <c r="ES71">
        <v>0</v>
      </c>
      <c r="ET71">
        <v>14.58</v>
      </c>
      <c r="EU71">
        <v>0</v>
      </c>
      <c r="EV71">
        <v>64.239999999999995</v>
      </c>
      <c r="EW71">
        <v>5.21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91</v>
      </c>
      <c r="FY71">
        <v>67</v>
      </c>
      <c r="GA71" t="s">
        <v>3</v>
      </c>
      <c r="GD71">
        <v>0</v>
      </c>
      <c r="GF71">
        <v>678111796</v>
      </c>
      <c r="GG71">
        <v>2</v>
      </c>
      <c r="GH71">
        <v>1</v>
      </c>
      <c r="GI71">
        <v>2</v>
      </c>
      <c r="GJ71">
        <v>0</v>
      </c>
      <c r="GK71">
        <f>ROUND(R71*(R12)/100,2)</f>
        <v>0</v>
      </c>
      <c r="GL71">
        <f t="shared" ref="GL71:GL82" si="70">ROUND(IF(AND(BH71=3,BI71=3,FS71&lt;&gt;0),P71,0),2)</f>
        <v>0</v>
      </c>
      <c r="GM71">
        <f t="shared" ref="GM71:GM82" si="71">ROUND(O71+X71+Y71+GK71,2)+GX71</f>
        <v>56.59</v>
      </c>
      <c r="GN71">
        <f t="shared" ref="GN71:GN82" si="72">IF(OR(BI71=0,BI71=1),GM71-GX71,0)</f>
        <v>56.59</v>
      </c>
      <c r="GO71">
        <f t="shared" ref="GO71:GO82" si="73">IF(BI71=2,GM71-GX71,0)</f>
        <v>0</v>
      </c>
      <c r="GP71">
        <f t="shared" ref="GP71:GP82" si="74">IF(BI71=4,GM71-GX71,0)</f>
        <v>0</v>
      </c>
      <c r="GR71">
        <v>0</v>
      </c>
      <c r="GS71">
        <v>3</v>
      </c>
      <c r="GT71">
        <v>0</v>
      </c>
      <c r="GU71" t="s">
        <v>3</v>
      </c>
      <c r="GV71">
        <f t="shared" ref="GV71:GV82" si="75">ROUND((GT71),6)</f>
        <v>0</v>
      </c>
      <c r="GW71">
        <v>1</v>
      </c>
      <c r="GX71">
        <f t="shared" ref="GX71:GX82" si="76">ROUND(HC71*I71,2)</f>
        <v>0</v>
      </c>
      <c r="HA71">
        <v>0</v>
      </c>
      <c r="HB71">
        <v>0</v>
      </c>
      <c r="HC71">
        <f t="shared" ref="HC71:HC82" si="77"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5">
      <c r="A72">
        <v>17</v>
      </c>
      <c r="B72">
        <v>1</v>
      </c>
      <c r="C72">
        <f>ROW(SmtRes!A5)</f>
        <v>5</v>
      </c>
      <c r="D72">
        <f>ROW(EtalonRes!A5)</f>
        <v>5</v>
      </c>
      <c r="E72" t="s">
        <v>100</v>
      </c>
      <c r="F72" t="s">
        <v>101</v>
      </c>
      <c r="G72" t="s">
        <v>102</v>
      </c>
      <c r="H72" t="s">
        <v>93</v>
      </c>
      <c r="I72">
        <f t="shared" si="37"/>
        <v>0.01</v>
      </c>
      <c r="J72">
        <v>0</v>
      </c>
      <c r="K72">
        <f t="shared" si="38"/>
        <v>0.01</v>
      </c>
      <c r="O72">
        <f t="shared" si="39"/>
        <v>33.61</v>
      </c>
      <c r="P72">
        <f t="shared" si="40"/>
        <v>0</v>
      </c>
      <c r="Q72">
        <f t="shared" si="41"/>
        <v>1.41</v>
      </c>
      <c r="R72">
        <f t="shared" si="42"/>
        <v>0</v>
      </c>
      <c r="S72">
        <f t="shared" si="43"/>
        <v>32.200000000000003</v>
      </c>
      <c r="T72">
        <f t="shared" si="44"/>
        <v>0</v>
      </c>
      <c r="U72">
        <f t="shared" si="45"/>
        <v>6.5199999999999994E-2</v>
      </c>
      <c r="V72">
        <f t="shared" si="46"/>
        <v>0</v>
      </c>
      <c r="W72">
        <f t="shared" si="47"/>
        <v>0</v>
      </c>
      <c r="X72">
        <f t="shared" si="48"/>
        <v>24.15</v>
      </c>
      <c r="Y72">
        <f t="shared" si="49"/>
        <v>13.2</v>
      </c>
      <c r="AA72">
        <v>374731878</v>
      </c>
      <c r="AB72">
        <f t="shared" si="50"/>
        <v>84.770200000000003</v>
      </c>
      <c r="AC72">
        <f t="shared" si="51"/>
        <v>0</v>
      </c>
      <c r="AD72">
        <f t="shared" si="52"/>
        <v>15.6348</v>
      </c>
      <c r="AE72">
        <f t="shared" si="53"/>
        <v>0</v>
      </c>
      <c r="AF72">
        <f t="shared" si="54"/>
        <v>69.135400000000004</v>
      </c>
      <c r="AG72">
        <f t="shared" si="55"/>
        <v>0</v>
      </c>
      <c r="AH72">
        <f t="shared" si="56"/>
        <v>6.52</v>
      </c>
      <c r="AI72">
        <f t="shared" si="57"/>
        <v>0</v>
      </c>
      <c r="AJ72">
        <f t="shared" si="58"/>
        <v>0</v>
      </c>
      <c r="AK72">
        <v>98.57</v>
      </c>
      <c r="AL72">
        <v>0</v>
      </c>
      <c r="AM72">
        <v>18.18</v>
      </c>
      <c r="AN72">
        <v>0</v>
      </c>
      <c r="AO72">
        <v>80.39</v>
      </c>
      <c r="AP72">
        <v>0</v>
      </c>
      <c r="AQ72">
        <v>6.52</v>
      </c>
      <c r="AR72">
        <v>0</v>
      </c>
      <c r="AS72">
        <v>0</v>
      </c>
      <c r="AT72">
        <v>75</v>
      </c>
      <c r="AU72">
        <v>41</v>
      </c>
      <c r="AV72">
        <v>1</v>
      </c>
      <c r="AW72">
        <v>1</v>
      </c>
      <c r="AZ72">
        <v>1</v>
      </c>
      <c r="BA72">
        <v>46.67</v>
      </c>
      <c r="BB72">
        <v>8.84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103</v>
      </c>
      <c r="BM72">
        <v>19</v>
      </c>
      <c r="BN72">
        <v>0</v>
      </c>
      <c r="BO72" t="s">
        <v>101</v>
      </c>
      <c r="BP72">
        <v>1</v>
      </c>
      <c r="BQ72">
        <v>30</v>
      </c>
      <c r="BR72">
        <v>0</v>
      </c>
      <c r="BS72">
        <v>46.67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75</v>
      </c>
      <c r="CA72">
        <v>41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59"/>
        <v>33.61</v>
      </c>
      <c r="CQ72">
        <f t="shared" si="60"/>
        <v>0</v>
      </c>
      <c r="CR72">
        <f t="shared" si="61"/>
        <v>138.16999999999999</v>
      </c>
      <c r="CS72">
        <f t="shared" si="62"/>
        <v>0</v>
      </c>
      <c r="CT72">
        <f t="shared" si="63"/>
        <v>3226.76</v>
      </c>
      <c r="CU72">
        <f t="shared" si="64"/>
        <v>0</v>
      </c>
      <c r="CV72">
        <f t="shared" si="65"/>
        <v>6.52</v>
      </c>
      <c r="CW72">
        <f t="shared" si="66"/>
        <v>0</v>
      </c>
      <c r="CX72">
        <f t="shared" si="67"/>
        <v>0</v>
      </c>
      <c r="CY72">
        <f t="shared" si="68"/>
        <v>24.150000000000002</v>
      </c>
      <c r="CZ72">
        <f t="shared" si="69"/>
        <v>13.202</v>
      </c>
      <c r="DC72" t="s">
        <v>3</v>
      </c>
      <c r="DD72" t="s">
        <v>95</v>
      </c>
      <c r="DE72" t="s">
        <v>96</v>
      </c>
      <c r="DF72" t="s">
        <v>96</v>
      </c>
      <c r="DG72" t="s">
        <v>96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91</v>
      </c>
      <c r="DO72">
        <v>67</v>
      </c>
      <c r="DP72">
        <v>1</v>
      </c>
      <c r="DQ72">
        <v>1</v>
      </c>
      <c r="DU72">
        <v>1013</v>
      </c>
      <c r="DV72" t="s">
        <v>93</v>
      </c>
      <c r="DW72" t="s">
        <v>93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333532496</v>
      </c>
      <c r="EF72">
        <v>30</v>
      </c>
      <c r="EG72" t="s">
        <v>97</v>
      </c>
      <c r="EH72">
        <v>0</v>
      </c>
      <c r="EI72" t="s">
        <v>3</v>
      </c>
      <c r="EJ72">
        <v>1</v>
      </c>
      <c r="EK72">
        <v>19</v>
      </c>
      <c r="EL72" t="s">
        <v>98</v>
      </c>
      <c r="EM72" t="s">
        <v>99</v>
      </c>
      <c r="EO72" t="s">
        <v>3</v>
      </c>
      <c r="EQ72">
        <v>0</v>
      </c>
      <c r="ER72">
        <v>98.57</v>
      </c>
      <c r="ES72">
        <v>0</v>
      </c>
      <c r="ET72">
        <v>18.18</v>
      </c>
      <c r="EU72">
        <v>0</v>
      </c>
      <c r="EV72">
        <v>80.39</v>
      </c>
      <c r="EW72">
        <v>6.52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91</v>
      </c>
      <c r="FY72">
        <v>67</v>
      </c>
      <c r="GA72" t="s">
        <v>3</v>
      </c>
      <c r="GD72">
        <v>0</v>
      </c>
      <c r="GF72">
        <v>-558161813</v>
      </c>
      <c r="GG72">
        <v>2</v>
      </c>
      <c r="GH72">
        <v>1</v>
      </c>
      <c r="GI72">
        <v>2</v>
      </c>
      <c r="GJ72">
        <v>0</v>
      </c>
      <c r="GK72">
        <f>ROUND(R72*(R12)/100,2)</f>
        <v>0</v>
      </c>
      <c r="GL72">
        <f t="shared" si="70"/>
        <v>0</v>
      </c>
      <c r="GM72">
        <f t="shared" si="71"/>
        <v>70.959999999999994</v>
      </c>
      <c r="GN72">
        <f t="shared" si="72"/>
        <v>70.959999999999994</v>
      </c>
      <c r="GO72">
        <f t="shared" si="73"/>
        <v>0</v>
      </c>
      <c r="GP72">
        <f t="shared" si="74"/>
        <v>0</v>
      </c>
      <c r="GR72">
        <v>0</v>
      </c>
      <c r="GS72">
        <v>3</v>
      </c>
      <c r="GT72">
        <v>0</v>
      </c>
      <c r="GU72" t="s">
        <v>3</v>
      </c>
      <c r="GV72">
        <f t="shared" si="75"/>
        <v>0</v>
      </c>
      <c r="GW72">
        <v>1</v>
      </c>
      <c r="GX72">
        <f t="shared" si="76"/>
        <v>0</v>
      </c>
      <c r="HA72">
        <v>0</v>
      </c>
      <c r="HB72">
        <v>0</v>
      </c>
      <c r="HC72">
        <f t="shared" si="77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5">
      <c r="A73">
        <v>17</v>
      </c>
      <c r="B73">
        <v>1</v>
      </c>
      <c r="C73">
        <f>ROW(SmtRes!A7)</f>
        <v>7</v>
      </c>
      <c r="D73">
        <f>ROW(EtalonRes!A7)</f>
        <v>7</v>
      </c>
      <c r="E73" t="s">
        <v>104</v>
      </c>
      <c r="F73" t="s">
        <v>105</v>
      </c>
      <c r="G73" t="s">
        <v>106</v>
      </c>
      <c r="H73" t="s">
        <v>93</v>
      </c>
      <c r="I73">
        <f t="shared" si="37"/>
        <v>0.01</v>
      </c>
      <c r="J73">
        <v>0</v>
      </c>
      <c r="K73">
        <f t="shared" si="38"/>
        <v>0.01</v>
      </c>
      <c r="O73">
        <f t="shared" si="39"/>
        <v>43.77</v>
      </c>
      <c r="P73">
        <f t="shared" si="40"/>
        <v>0</v>
      </c>
      <c r="Q73">
        <f t="shared" si="41"/>
        <v>1.77</v>
      </c>
      <c r="R73">
        <f t="shared" si="42"/>
        <v>0</v>
      </c>
      <c r="S73">
        <f t="shared" si="43"/>
        <v>42</v>
      </c>
      <c r="T73">
        <f t="shared" si="44"/>
        <v>0</v>
      </c>
      <c r="U73">
        <f t="shared" si="45"/>
        <v>8.4600000000000009E-2</v>
      </c>
      <c r="V73">
        <f t="shared" si="46"/>
        <v>0</v>
      </c>
      <c r="W73">
        <f t="shared" si="47"/>
        <v>0</v>
      </c>
      <c r="X73">
        <f t="shared" si="48"/>
        <v>31.5</v>
      </c>
      <c r="Y73">
        <f t="shared" si="49"/>
        <v>17.22</v>
      </c>
      <c r="AA73">
        <v>374731878</v>
      </c>
      <c r="AB73">
        <f t="shared" si="50"/>
        <v>110.0284</v>
      </c>
      <c r="AC73">
        <f t="shared" si="51"/>
        <v>0</v>
      </c>
      <c r="AD73">
        <f t="shared" si="52"/>
        <v>20.3218</v>
      </c>
      <c r="AE73">
        <f t="shared" si="53"/>
        <v>0</v>
      </c>
      <c r="AF73">
        <f t="shared" si="54"/>
        <v>89.706599999999995</v>
      </c>
      <c r="AG73">
        <f t="shared" si="55"/>
        <v>0</v>
      </c>
      <c r="AH73">
        <f t="shared" si="56"/>
        <v>8.4600000000000009</v>
      </c>
      <c r="AI73">
        <f t="shared" si="57"/>
        <v>0</v>
      </c>
      <c r="AJ73">
        <f t="shared" si="58"/>
        <v>0</v>
      </c>
      <c r="AK73">
        <v>127.94</v>
      </c>
      <c r="AL73">
        <v>0</v>
      </c>
      <c r="AM73">
        <v>23.63</v>
      </c>
      <c r="AN73">
        <v>0</v>
      </c>
      <c r="AO73">
        <v>104.31</v>
      </c>
      <c r="AP73">
        <v>0</v>
      </c>
      <c r="AQ73">
        <v>8.4600000000000009</v>
      </c>
      <c r="AR73">
        <v>0</v>
      </c>
      <c r="AS73">
        <v>0</v>
      </c>
      <c r="AT73">
        <v>75</v>
      </c>
      <c r="AU73">
        <v>41</v>
      </c>
      <c r="AV73">
        <v>1</v>
      </c>
      <c r="AW73">
        <v>1</v>
      </c>
      <c r="AZ73">
        <v>1</v>
      </c>
      <c r="BA73">
        <v>46.67</v>
      </c>
      <c r="BB73">
        <v>8.84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107</v>
      </c>
      <c r="BM73">
        <v>19</v>
      </c>
      <c r="BN73">
        <v>0</v>
      </c>
      <c r="BO73" t="s">
        <v>105</v>
      </c>
      <c r="BP73">
        <v>1</v>
      </c>
      <c r="BQ73">
        <v>30</v>
      </c>
      <c r="BR73">
        <v>0</v>
      </c>
      <c r="BS73">
        <v>46.67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75</v>
      </c>
      <c r="CA73">
        <v>41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59"/>
        <v>43.77</v>
      </c>
      <c r="CQ73">
        <f t="shared" si="60"/>
        <v>0</v>
      </c>
      <c r="CR73">
        <f t="shared" si="61"/>
        <v>179.63</v>
      </c>
      <c r="CS73">
        <f t="shared" si="62"/>
        <v>0</v>
      </c>
      <c r="CT73">
        <f t="shared" si="63"/>
        <v>4186.7700000000004</v>
      </c>
      <c r="CU73">
        <f t="shared" si="64"/>
        <v>0</v>
      </c>
      <c r="CV73">
        <f t="shared" si="65"/>
        <v>8.4600000000000009</v>
      </c>
      <c r="CW73">
        <f t="shared" si="66"/>
        <v>0</v>
      </c>
      <c r="CX73">
        <f t="shared" si="67"/>
        <v>0</v>
      </c>
      <c r="CY73">
        <f t="shared" si="68"/>
        <v>31.5</v>
      </c>
      <c r="CZ73">
        <f t="shared" si="69"/>
        <v>17.22</v>
      </c>
      <c r="DC73" t="s">
        <v>3</v>
      </c>
      <c r="DD73" t="s">
        <v>95</v>
      </c>
      <c r="DE73" t="s">
        <v>96</v>
      </c>
      <c r="DF73" t="s">
        <v>96</v>
      </c>
      <c r="DG73" t="s">
        <v>96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91</v>
      </c>
      <c r="DO73">
        <v>67</v>
      </c>
      <c r="DP73">
        <v>1</v>
      </c>
      <c r="DQ73">
        <v>1</v>
      </c>
      <c r="DU73">
        <v>1013</v>
      </c>
      <c r="DV73" t="s">
        <v>93</v>
      </c>
      <c r="DW73" t="s">
        <v>93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333532496</v>
      </c>
      <c r="EF73">
        <v>30</v>
      </c>
      <c r="EG73" t="s">
        <v>97</v>
      </c>
      <c r="EH73">
        <v>0</v>
      </c>
      <c r="EI73" t="s">
        <v>3</v>
      </c>
      <c r="EJ73">
        <v>1</v>
      </c>
      <c r="EK73">
        <v>19</v>
      </c>
      <c r="EL73" t="s">
        <v>98</v>
      </c>
      <c r="EM73" t="s">
        <v>99</v>
      </c>
      <c r="EO73" t="s">
        <v>3</v>
      </c>
      <c r="EQ73">
        <v>0</v>
      </c>
      <c r="ER73">
        <v>127.94</v>
      </c>
      <c r="ES73">
        <v>0</v>
      </c>
      <c r="ET73">
        <v>23.63</v>
      </c>
      <c r="EU73">
        <v>0</v>
      </c>
      <c r="EV73">
        <v>104.31</v>
      </c>
      <c r="EW73">
        <v>8.4600000000000009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91</v>
      </c>
      <c r="FY73">
        <v>67</v>
      </c>
      <c r="GA73" t="s">
        <v>3</v>
      </c>
      <c r="GD73">
        <v>0</v>
      </c>
      <c r="GF73">
        <v>-1270255608</v>
      </c>
      <c r="GG73">
        <v>2</v>
      </c>
      <c r="GH73">
        <v>1</v>
      </c>
      <c r="GI73">
        <v>2</v>
      </c>
      <c r="GJ73">
        <v>0</v>
      </c>
      <c r="GK73">
        <f>ROUND(R73*(R12)/100,2)</f>
        <v>0</v>
      </c>
      <c r="GL73">
        <f t="shared" si="70"/>
        <v>0</v>
      </c>
      <c r="GM73">
        <f t="shared" si="71"/>
        <v>92.49</v>
      </c>
      <c r="GN73">
        <f t="shared" si="72"/>
        <v>92.49</v>
      </c>
      <c r="GO73">
        <f t="shared" si="73"/>
        <v>0</v>
      </c>
      <c r="GP73">
        <f t="shared" si="74"/>
        <v>0</v>
      </c>
      <c r="GR73">
        <v>0</v>
      </c>
      <c r="GS73">
        <v>3</v>
      </c>
      <c r="GT73">
        <v>0</v>
      </c>
      <c r="GU73" t="s">
        <v>3</v>
      </c>
      <c r="GV73">
        <f t="shared" si="75"/>
        <v>0</v>
      </c>
      <c r="GW73">
        <v>1</v>
      </c>
      <c r="GX73">
        <f t="shared" si="76"/>
        <v>0</v>
      </c>
      <c r="HA73">
        <v>0</v>
      </c>
      <c r="HB73">
        <v>0</v>
      </c>
      <c r="HC73">
        <f t="shared" si="77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5">
      <c r="A74">
        <v>17</v>
      </c>
      <c r="B74">
        <v>1</v>
      </c>
      <c r="C74">
        <f>ROW(SmtRes!A9)</f>
        <v>9</v>
      </c>
      <c r="D74">
        <f>ROW(EtalonRes!A9)</f>
        <v>9</v>
      </c>
      <c r="E74" t="s">
        <v>108</v>
      </c>
      <c r="F74" t="s">
        <v>109</v>
      </c>
      <c r="G74" t="s">
        <v>110</v>
      </c>
      <c r="H74" t="s">
        <v>93</v>
      </c>
      <c r="I74">
        <f t="shared" si="37"/>
        <v>0.01</v>
      </c>
      <c r="J74">
        <v>0</v>
      </c>
      <c r="K74">
        <f t="shared" si="38"/>
        <v>0.01</v>
      </c>
      <c r="O74">
        <f t="shared" si="39"/>
        <v>52.06</v>
      </c>
      <c r="P74">
        <f t="shared" si="40"/>
        <v>0</v>
      </c>
      <c r="Q74">
        <f t="shared" si="41"/>
        <v>2.12</v>
      </c>
      <c r="R74">
        <f t="shared" si="42"/>
        <v>0</v>
      </c>
      <c r="S74">
        <f t="shared" si="43"/>
        <v>49.94</v>
      </c>
      <c r="T74">
        <f t="shared" si="44"/>
        <v>0</v>
      </c>
      <c r="U74">
        <f t="shared" si="45"/>
        <v>0.10099999999999999</v>
      </c>
      <c r="V74">
        <f t="shared" si="46"/>
        <v>0</v>
      </c>
      <c r="W74">
        <f t="shared" si="47"/>
        <v>0</v>
      </c>
      <c r="X74">
        <f t="shared" si="48"/>
        <v>37.46</v>
      </c>
      <c r="Y74">
        <f t="shared" si="49"/>
        <v>20.48</v>
      </c>
      <c r="AA74">
        <v>374731878</v>
      </c>
      <c r="AB74">
        <f t="shared" si="50"/>
        <v>131.38220000000001</v>
      </c>
      <c r="AC74">
        <f t="shared" si="51"/>
        <v>0</v>
      </c>
      <c r="AD74">
        <f t="shared" si="52"/>
        <v>24.2864</v>
      </c>
      <c r="AE74">
        <f t="shared" si="53"/>
        <v>0</v>
      </c>
      <c r="AF74">
        <f t="shared" si="54"/>
        <v>107.0958</v>
      </c>
      <c r="AG74">
        <f t="shared" si="55"/>
        <v>0</v>
      </c>
      <c r="AH74">
        <f t="shared" si="56"/>
        <v>10.1</v>
      </c>
      <c r="AI74">
        <f t="shared" si="57"/>
        <v>0</v>
      </c>
      <c r="AJ74">
        <f t="shared" si="58"/>
        <v>0</v>
      </c>
      <c r="AK74">
        <v>152.77000000000001</v>
      </c>
      <c r="AL74">
        <v>0</v>
      </c>
      <c r="AM74">
        <v>28.24</v>
      </c>
      <c r="AN74">
        <v>0</v>
      </c>
      <c r="AO74">
        <v>124.53</v>
      </c>
      <c r="AP74">
        <v>0</v>
      </c>
      <c r="AQ74">
        <v>10.1</v>
      </c>
      <c r="AR74">
        <v>0</v>
      </c>
      <c r="AS74">
        <v>0</v>
      </c>
      <c r="AT74">
        <v>75</v>
      </c>
      <c r="AU74">
        <v>41</v>
      </c>
      <c r="AV74">
        <v>1</v>
      </c>
      <c r="AW74">
        <v>1</v>
      </c>
      <c r="AZ74">
        <v>1</v>
      </c>
      <c r="BA74">
        <v>46.67</v>
      </c>
      <c r="BB74">
        <v>8.84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111</v>
      </c>
      <c r="BM74">
        <v>19</v>
      </c>
      <c r="BN74">
        <v>0</v>
      </c>
      <c r="BO74" t="s">
        <v>109</v>
      </c>
      <c r="BP74">
        <v>1</v>
      </c>
      <c r="BQ74">
        <v>30</v>
      </c>
      <c r="BR74">
        <v>0</v>
      </c>
      <c r="BS74">
        <v>46.67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75</v>
      </c>
      <c r="CA74">
        <v>41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59"/>
        <v>52.059999999999995</v>
      </c>
      <c r="CQ74">
        <f t="shared" si="60"/>
        <v>0</v>
      </c>
      <c r="CR74">
        <f t="shared" si="61"/>
        <v>214.72</v>
      </c>
      <c r="CS74">
        <f t="shared" si="62"/>
        <v>0</v>
      </c>
      <c r="CT74">
        <f t="shared" si="63"/>
        <v>4998.3599999999997</v>
      </c>
      <c r="CU74">
        <f t="shared" si="64"/>
        <v>0</v>
      </c>
      <c r="CV74">
        <f t="shared" si="65"/>
        <v>10.1</v>
      </c>
      <c r="CW74">
        <f t="shared" si="66"/>
        <v>0</v>
      </c>
      <c r="CX74">
        <f t="shared" si="67"/>
        <v>0</v>
      </c>
      <c r="CY74">
        <f t="shared" si="68"/>
        <v>37.454999999999998</v>
      </c>
      <c r="CZ74">
        <f t="shared" si="69"/>
        <v>20.475399999999997</v>
      </c>
      <c r="DC74" t="s">
        <v>3</v>
      </c>
      <c r="DD74" t="s">
        <v>95</v>
      </c>
      <c r="DE74" t="s">
        <v>96</v>
      </c>
      <c r="DF74" t="s">
        <v>96</v>
      </c>
      <c r="DG74" t="s">
        <v>96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91</v>
      </c>
      <c r="DO74">
        <v>67</v>
      </c>
      <c r="DP74">
        <v>1</v>
      </c>
      <c r="DQ74">
        <v>1</v>
      </c>
      <c r="DU74">
        <v>1013</v>
      </c>
      <c r="DV74" t="s">
        <v>93</v>
      </c>
      <c r="DW74" t="s">
        <v>93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333532496</v>
      </c>
      <c r="EF74">
        <v>30</v>
      </c>
      <c r="EG74" t="s">
        <v>97</v>
      </c>
      <c r="EH74">
        <v>0</v>
      </c>
      <c r="EI74" t="s">
        <v>3</v>
      </c>
      <c r="EJ74">
        <v>1</v>
      </c>
      <c r="EK74">
        <v>19</v>
      </c>
      <c r="EL74" t="s">
        <v>98</v>
      </c>
      <c r="EM74" t="s">
        <v>99</v>
      </c>
      <c r="EO74" t="s">
        <v>3</v>
      </c>
      <c r="EQ74">
        <v>0</v>
      </c>
      <c r="ER74">
        <v>152.77000000000001</v>
      </c>
      <c r="ES74">
        <v>0</v>
      </c>
      <c r="ET74">
        <v>28.24</v>
      </c>
      <c r="EU74">
        <v>0</v>
      </c>
      <c r="EV74">
        <v>124.53</v>
      </c>
      <c r="EW74">
        <v>10.1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91</v>
      </c>
      <c r="FY74">
        <v>67</v>
      </c>
      <c r="GA74" t="s">
        <v>3</v>
      </c>
      <c r="GD74">
        <v>0</v>
      </c>
      <c r="GF74">
        <v>1661920476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 t="shared" si="70"/>
        <v>0</v>
      </c>
      <c r="GM74">
        <f t="shared" si="71"/>
        <v>110</v>
      </c>
      <c r="GN74">
        <f t="shared" si="72"/>
        <v>110</v>
      </c>
      <c r="GO74">
        <f t="shared" si="73"/>
        <v>0</v>
      </c>
      <c r="GP74">
        <f t="shared" si="74"/>
        <v>0</v>
      </c>
      <c r="GR74">
        <v>0</v>
      </c>
      <c r="GS74">
        <v>3</v>
      </c>
      <c r="GT74">
        <v>0</v>
      </c>
      <c r="GU74" t="s">
        <v>3</v>
      </c>
      <c r="GV74">
        <f t="shared" si="75"/>
        <v>0</v>
      </c>
      <c r="GW74">
        <v>1</v>
      </c>
      <c r="GX74">
        <f t="shared" si="76"/>
        <v>0</v>
      </c>
      <c r="HA74">
        <v>0</v>
      </c>
      <c r="HB74">
        <v>0</v>
      </c>
      <c r="HC74">
        <f t="shared" si="77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5">
      <c r="A75">
        <v>17</v>
      </c>
      <c r="B75">
        <v>1</v>
      </c>
      <c r="C75">
        <f>ROW(SmtRes!A11)</f>
        <v>11</v>
      </c>
      <c r="D75">
        <f>ROW(EtalonRes!A11)</f>
        <v>11</v>
      </c>
      <c r="E75" t="s">
        <v>112</v>
      </c>
      <c r="F75" t="s">
        <v>113</v>
      </c>
      <c r="G75" t="s">
        <v>114</v>
      </c>
      <c r="H75" t="s">
        <v>93</v>
      </c>
      <c r="I75">
        <f t="shared" si="37"/>
        <v>0.01</v>
      </c>
      <c r="J75">
        <v>0</v>
      </c>
      <c r="K75">
        <f t="shared" si="38"/>
        <v>0.01</v>
      </c>
      <c r="O75">
        <f t="shared" si="39"/>
        <v>69.28</v>
      </c>
      <c r="P75">
        <f t="shared" si="40"/>
        <v>0</v>
      </c>
      <c r="Q75">
        <f t="shared" si="41"/>
        <v>3.01</v>
      </c>
      <c r="R75">
        <f t="shared" si="42"/>
        <v>0</v>
      </c>
      <c r="S75">
        <f t="shared" si="43"/>
        <v>66.27</v>
      </c>
      <c r="T75">
        <f t="shared" si="44"/>
        <v>0</v>
      </c>
      <c r="U75">
        <f t="shared" si="45"/>
        <v>0.13400000000000001</v>
      </c>
      <c r="V75">
        <f t="shared" si="46"/>
        <v>0</v>
      </c>
      <c r="W75">
        <f t="shared" si="47"/>
        <v>0</v>
      </c>
      <c r="X75">
        <f t="shared" si="48"/>
        <v>49.7</v>
      </c>
      <c r="Y75">
        <f t="shared" si="49"/>
        <v>27.17</v>
      </c>
      <c r="AA75">
        <v>374731878</v>
      </c>
      <c r="AB75">
        <f t="shared" si="50"/>
        <v>175.74100000000001</v>
      </c>
      <c r="AC75">
        <f t="shared" si="51"/>
        <v>0</v>
      </c>
      <c r="AD75">
        <f t="shared" si="52"/>
        <v>33.651800000000001</v>
      </c>
      <c r="AE75">
        <f t="shared" si="53"/>
        <v>0</v>
      </c>
      <c r="AF75">
        <f t="shared" si="54"/>
        <v>142.08920000000001</v>
      </c>
      <c r="AG75">
        <f t="shared" si="55"/>
        <v>0</v>
      </c>
      <c r="AH75">
        <f t="shared" si="56"/>
        <v>13.4</v>
      </c>
      <c r="AI75">
        <f t="shared" si="57"/>
        <v>0</v>
      </c>
      <c r="AJ75">
        <f t="shared" si="58"/>
        <v>0</v>
      </c>
      <c r="AK75">
        <v>204.35</v>
      </c>
      <c r="AL75">
        <v>0</v>
      </c>
      <c r="AM75">
        <v>39.130000000000003</v>
      </c>
      <c r="AN75">
        <v>0</v>
      </c>
      <c r="AO75">
        <v>165.22</v>
      </c>
      <c r="AP75">
        <v>0</v>
      </c>
      <c r="AQ75">
        <v>13.4</v>
      </c>
      <c r="AR75">
        <v>0</v>
      </c>
      <c r="AS75">
        <v>0</v>
      </c>
      <c r="AT75">
        <v>75</v>
      </c>
      <c r="AU75">
        <v>41</v>
      </c>
      <c r="AV75">
        <v>1</v>
      </c>
      <c r="AW75">
        <v>1</v>
      </c>
      <c r="AZ75">
        <v>1</v>
      </c>
      <c r="BA75">
        <v>46.67</v>
      </c>
      <c r="BB75">
        <v>8.84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115</v>
      </c>
      <c r="BM75">
        <v>19</v>
      </c>
      <c r="BN75">
        <v>0</v>
      </c>
      <c r="BO75" t="s">
        <v>113</v>
      </c>
      <c r="BP75">
        <v>1</v>
      </c>
      <c r="BQ75">
        <v>30</v>
      </c>
      <c r="BR75">
        <v>0</v>
      </c>
      <c r="BS75">
        <v>46.67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75</v>
      </c>
      <c r="CA75">
        <v>41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59"/>
        <v>69.28</v>
      </c>
      <c r="CQ75">
        <f t="shared" si="60"/>
        <v>0</v>
      </c>
      <c r="CR75">
        <f t="shared" si="61"/>
        <v>297.47000000000003</v>
      </c>
      <c r="CS75">
        <f t="shared" si="62"/>
        <v>0</v>
      </c>
      <c r="CT75">
        <f t="shared" si="63"/>
        <v>6631.34</v>
      </c>
      <c r="CU75">
        <f t="shared" si="64"/>
        <v>0</v>
      </c>
      <c r="CV75">
        <f t="shared" si="65"/>
        <v>13.4</v>
      </c>
      <c r="CW75">
        <f t="shared" si="66"/>
        <v>0</v>
      </c>
      <c r="CX75">
        <f t="shared" si="67"/>
        <v>0</v>
      </c>
      <c r="CY75">
        <f t="shared" si="68"/>
        <v>49.702500000000001</v>
      </c>
      <c r="CZ75">
        <f t="shared" si="69"/>
        <v>27.170699999999997</v>
      </c>
      <c r="DC75" t="s">
        <v>3</v>
      </c>
      <c r="DD75" t="s">
        <v>95</v>
      </c>
      <c r="DE75" t="s">
        <v>96</v>
      </c>
      <c r="DF75" t="s">
        <v>96</v>
      </c>
      <c r="DG75" t="s">
        <v>96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91</v>
      </c>
      <c r="DO75">
        <v>67</v>
      </c>
      <c r="DP75">
        <v>1</v>
      </c>
      <c r="DQ75">
        <v>1</v>
      </c>
      <c r="DU75">
        <v>1013</v>
      </c>
      <c r="DV75" t="s">
        <v>93</v>
      </c>
      <c r="DW75" t="s">
        <v>93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333532496</v>
      </c>
      <c r="EF75">
        <v>30</v>
      </c>
      <c r="EG75" t="s">
        <v>97</v>
      </c>
      <c r="EH75">
        <v>0</v>
      </c>
      <c r="EI75" t="s">
        <v>3</v>
      </c>
      <c r="EJ75">
        <v>1</v>
      </c>
      <c r="EK75">
        <v>19</v>
      </c>
      <c r="EL75" t="s">
        <v>98</v>
      </c>
      <c r="EM75" t="s">
        <v>99</v>
      </c>
      <c r="EO75" t="s">
        <v>3</v>
      </c>
      <c r="EQ75">
        <v>0</v>
      </c>
      <c r="ER75">
        <v>204.35</v>
      </c>
      <c r="ES75">
        <v>0</v>
      </c>
      <c r="ET75">
        <v>39.130000000000003</v>
      </c>
      <c r="EU75">
        <v>0</v>
      </c>
      <c r="EV75">
        <v>165.22</v>
      </c>
      <c r="EW75">
        <v>13.4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91</v>
      </c>
      <c r="FY75">
        <v>67</v>
      </c>
      <c r="GA75" t="s">
        <v>3</v>
      </c>
      <c r="GD75">
        <v>0</v>
      </c>
      <c r="GF75">
        <v>1999758022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 t="shared" si="70"/>
        <v>0</v>
      </c>
      <c r="GM75">
        <f t="shared" si="71"/>
        <v>146.15</v>
      </c>
      <c r="GN75">
        <f t="shared" si="72"/>
        <v>146.15</v>
      </c>
      <c r="GO75">
        <f t="shared" si="73"/>
        <v>0</v>
      </c>
      <c r="GP75">
        <f t="shared" si="74"/>
        <v>0</v>
      </c>
      <c r="GR75">
        <v>0</v>
      </c>
      <c r="GS75">
        <v>3</v>
      </c>
      <c r="GT75">
        <v>0</v>
      </c>
      <c r="GU75" t="s">
        <v>3</v>
      </c>
      <c r="GV75">
        <f t="shared" si="75"/>
        <v>0</v>
      </c>
      <c r="GW75">
        <v>1</v>
      </c>
      <c r="GX75">
        <f t="shared" si="76"/>
        <v>0</v>
      </c>
      <c r="HA75">
        <v>0</v>
      </c>
      <c r="HB75">
        <v>0</v>
      </c>
      <c r="HC75">
        <f t="shared" si="77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5">
      <c r="A76">
        <v>17</v>
      </c>
      <c r="B76">
        <v>1</v>
      </c>
      <c r="E76" t="s">
        <v>116</v>
      </c>
      <c r="F76" t="s">
        <v>117</v>
      </c>
      <c r="G76" t="s">
        <v>118</v>
      </c>
      <c r="H76" t="s">
        <v>93</v>
      </c>
      <c r="I76">
        <f t="shared" si="37"/>
        <v>0.01</v>
      </c>
      <c r="J76">
        <v>0</v>
      </c>
      <c r="K76">
        <f t="shared" si="38"/>
        <v>0.01</v>
      </c>
      <c r="O76">
        <f t="shared" si="39"/>
        <v>105.6</v>
      </c>
      <c r="P76">
        <f t="shared" si="40"/>
        <v>0</v>
      </c>
      <c r="Q76">
        <f t="shared" si="41"/>
        <v>4.33</v>
      </c>
      <c r="R76">
        <f t="shared" si="42"/>
        <v>0</v>
      </c>
      <c r="S76">
        <f t="shared" si="43"/>
        <v>101.27</v>
      </c>
      <c r="T76">
        <f t="shared" si="44"/>
        <v>0</v>
      </c>
      <c r="U76">
        <f t="shared" si="45"/>
        <v>0.20500000000000002</v>
      </c>
      <c r="V76">
        <f t="shared" si="46"/>
        <v>0</v>
      </c>
      <c r="W76">
        <f t="shared" si="47"/>
        <v>0</v>
      </c>
      <c r="X76">
        <f t="shared" si="48"/>
        <v>75.95</v>
      </c>
      <c r="Y76">
        <f t="shared" si="49"/>
        <v>41.52</v>
      </c>
      <c r="AA76">
        <v>374731878</v>
      </c>
      <c r="AB76">
        <f t="shared" si="50"/>
        <v>266.60000000000002</v>
      </c>
      <c r="AC76">
        <f t="shared" si="51"/>
        <v>0</v>
      </c>
      <c r="AD76">
        <f t="shared" si="52"/>
        <v>49.226399999999998</v>
      </c>
      <c r="AE76">
        <f t="shared" si="53"/>
        <v>0</v>
      </c>
      <c r="AF76">
        <f t="shared" si="54"/>
        <v>217.37360000000001</v>
      </c>
      <c r="AG76">
        <f t="shared" si="55"/>
        <v>0</v>
      </c>
      <c r="AH76">
        <f t="shared" si="56"/>
        <v>20.5</v>
      </c>
      <c r="AI76">
        <f t="shared" si="57"/>
        <v>0</v>
      </c>
      <c r="AJ76">
        <f t="shared" si="58"/>
        <v>0</v>
      </c>
      <c r="AK76">
        <v>310</v>
      </c>
      <c r="AL76">
        <v>0</v>
      </c>
      <c r="AM76">
        <v>57.24</v>
      </c>
      <c r="AN76">
        <v>0</v>
      </c>
      <c r="AO76">
        <v>252.76</v>
      </c>
      <c r="AP76">
        <v>0</v>
      </c>
      <c r="AQ76">
        <v>20.5</v>
      </c>
      <c r="AR76">
        <v>0</v>
      </c>
      <c r="AS76">
        <v>0</v>
      </c>
      <c r="AT76">
        <v>75</v>
      </c>
      <c r="AU76">
        <v>41</v>
      </c>
      <c r="AV76">
        <v>1</v>
      </c>
      <c r="AW76">
        <v>1</v>
      </c>
      <c r="AZ76">
        <v>1</v>
      </c>
      <c r="BA76">
        <v>46.67</v>
      </c>
      <c r="BB76">
        <v>8.84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119</v>
      </c>
      <c r="BM76">
        <v>19</v>
      </c>
      <c r="BN76">
        <v>0</v>
      </c>
      <c r="BO76" t="s">
        <v>117</v>
      </c>
      <c r="BP76">
        <v>1</v>
      </c>
      <c r="BQ76">
        <v>30</v>
      </c>
      <c r="BR76">
        <v>0</v>
      </c>
      <c r="BS76">
        <v>46.67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75</v>
      </c>
      <c r="CA76">
        <v>41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59"/>
        <v>105.6</v>
      </c>
      <c r="CQ76">
        <f t="shared" si="60"/>
        <v>0</v>
      </c>
      <c r="CR76">
        <f t="shared" si="61"/>
        <v>435.19</v>
      </c>
      <c r="CS76">
        <f t="shared" si="62"/>
        <v>0</v>
      </c>
      <c r="CT76">
        <f t="shared" si="63"/>
        <v>10144.66</v>
      </c>
      <c r="CU76">
        <f t="shared" si="64"/>
        <v>0</v>
      </c>
      <c r="CV76">
        <f t="shared" si="65"/>
        <v>20.5</v>
      </c>
      <c r="CW76">
        <f t="shared" si="66"/>
        <v>0</v>
      </c>
      <c r="CX76">
        <f t="shared" si="67"/>
        <v>0</v>
      </c>
      <c r="CY76">
        <f t="shared" si="68"/>
        <v>75.952500000000001</v>
      </c>
      <c r="CZ76">
        <f t="shared" si="69"/>
        <v>41.520699999999998</v>
      </c>
      <c r="DC76" t="s">
        <v>3</v>
      </c>
      <c r="DD76" t="s">
        <v>95</v>
      </c>
      <c r="DE76" t="s">
        <v>96</v>
      </c>
      <c r="DF76" t="s">
        <v>96</v>
      </c>
      <c r="DG76" t="s">
        <v>96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91</v>
      </c>
      <c r="DO76">
        <v>67</v>
      </c>
      <c r="DP76">
        <v>1</v>
      </c>
      <c r="DQ76">
        <v>1</v>
      </c>
      <c r="DU76">
        <v>1013</v>
      </c>
      <c r="DV76" t="s">
        <v>93</v>
      </c>
      <c r="DW76" t="s">
        <v>93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333532496</v>
      </c>
      <c r="EF76">
        <v>30</v>
      </c>
      <c r="EG76" t="s">
        <v>97</v>
      </c>
      <c r="EH76">
        <v>0</v>
      </c>
      <c r="EI76" t="s">
        <v>3</v>
      </c>
      <c r="EJ76">
        <v>1</v>
      </c>
      <c r="EK76">
        <v>19</v>
      </c>
      <c r="EL76" t="s">
        <v>98</v>
      </c>
      <c r="EM76" t="s">
        <v>99</v>
      </c>
      <c r="EO76" t="s">
        <v>3</v>
      </c>
      <c r="EQ76">
        <v>0</v>
      </c>
      <c r="ER76">
        <v>310</v>
      </c>
      <c r="ES76">
        <v>0</v>
      </c>
      <c r="ET76">
        <v>57.24</v>
      </c>
      <c r="EU76">
        <v>0</v>
      </c>
      <c r="EV76">
        <v>252.76</v>
      </c>
      <c r="EW76">
        <v>20.5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91</v>
      </c>
      <c r="FY76">
        <v>67</v>
      </c>
      <c r="GA76" t="s">
        <v>3</v>
      </c>
      <c r="GD76">
        <v>0</v>
      </c>
      <c r="GF76">
        <v>-1371806076</v>
      </c>
      <c r="GG76">
        <v>2</v>
      </c>
      <c r="GH76">
        <v>1</v>
      </c>
      <c r="GI76">
        <v>2</v>
      </c>
      <c r="GJ76">
        <v>0</v>
      </c>
      <c r="GK76">
        <f>ROUND(R76*(R12)/100,2)</f>
        <v>0</v>
      </c>
      <c r="GL76">
        <f t="shared" si="70"/>
        <v>0</v>
      </c>
      <c r="GM76">
        <f t="shared" si="71"/>
        <v>223.07</v>
      </c>
      <c r="GN76">
        <f t="shared" si="72"/>
        <v>223.07</v>
      </c>
      <c r="GO76">
        <f t="shared" si="73"/>
        <v>0</v>
      </c>
      <c r="GP76">
        <f t="shared" si="74"/>
        <v>0</v>
      </c>
      <c r="GR76">
        <v>0</v>
      </c>
      <c r="GS76">
        <v>0</v>
      </c>
      <c r="GT76">
        <v>0</v>
      </c>
      <c r="GU76" t="s">
        <v>3</v>
      </c>
      <c r="GV76">
        <f t="shared" si="75"/>
        <v>0</v>
      </c>
      <c r="GW76">
        <v>1</v>
      </c>
      <c r="GX76">
        <f t="shared" si="76"/>
        <v>0</v>
      </c>
      <c r="HA76">
        <v>0</v>
      </c>
      <c r="HB76">
        <v>0</v>
      </c>
      <c r="HC76">
        <f t="shared" si="77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5">
      <c r="A77">
        <v>17</v>
      </c>
      <c r="B77">
        <v>1</v>
      </c>
      <c r="E77" t="s">
        <v>120</v>
      </c>
      <c r="F77" t="s">
        <v>121</v>
      </c>
      <c r="G77" t="s">
        <v>122</v>
      </c>
      <c r="H77" t="s">
        <v>93</v>
      </c>
      <c r="I77">
        <f t="shared" si="37"/>
        <v>0.01</v>
      </c>
      <c r="J77">
        <v>0</v>
      </c>
      <c r="K77">
        <f t="shared" si="38"/>
        <v>0.01</v>
      </c>
      <c r="O77">
        <f t="shared" si="39"/>
        <v>32.68</v>
      </c>
      <c r="P77">
        <f t="shared" si="40"/>
        <v>0</v>
      </c>
      <c r="Q77">
        <f t="shared" si="41"/>
        <v>1.41</v>
      </c>
      <c r="R77">
        <f t="shared" si="42"/>
        <v>0</v>
      </c>
      <c r="S77">
        <f t="shared" si="43"/>
        <v>31.27</v>
      </c>
      <c r="T77">
        <f t="shared" si="44"/>
        <v>0</v>
      </c>
      <c r="U77">
        <f t="shared" si="45"/>
        <v>6.3E-2</v>
      </c>
      <c r="V77">
        <f t="shared" si="46"/>
        <v>0</v>
      </c>
      <c r="W77">
        <f t="shared" si="47"/>
        <v>0</v>
      </c>
      <c r="X77">
        <f t="shared" si="48"/>
        <v>23.45</v>
      </c>
      <c r="Y77">
        <f t="shared" si="49"/>
        <v>12.82</v>
      </c>
      <c r="AA77">
        <v>374731878</v>
      </c>
      <c r="AB77">
        <f t="shared" si="50"/>
        <v>82.663200000000003</v>
      </c>
      <c r="AC77">
        <f t="shared" si="51"/>
        <v>0</v>
      </c>
      <c r="AD77">
        <f t="shared" si="52"/>
        <v>15.8584</v>
      </c>
      <c r="AE77">
        <f t="shared" si="53"/>
        <v>0</v>
      </c>
      <c r="AF77">
        <f t="shared" si="54"/>
        <v>66.8048</v>
      </c>
      <c r="AG77">
        <f t="shared" si="55"/>
        <v>0</v>
      </c>
      <c r="AH77">
        <f t="shared" si="56"/>
        <v>6.3</v>
      </c>
      <c r="AI77">
        <f t="shared" si="57"/>
        <v>0</v>
      </c>
      <c r="AJ77">
        <f t="shared" si="58"/>
        <v>0</v>
      </c>
      <c r="AK77">
        <v>96.12</v>
      </c>
      <c r="AL77">
        <v>0</v>
      </c>
      <c r="AM77">
        <v>18.440000000000001</v>
      </c>
      <c r="AN77">
        <v>0</v>
      </c>
      <c r="AO77">
        <v>77.680000000000007</v>
      </c>
      <c r="AP77">
        <v>0</v>
      </c>
      <c r="AQ77">
        <v>6.3</v>
      </c>
      <c r="AR77">
        <v>0</v>
      </c>
      <c r="AS77">
        <v>0</v>
      </c>
      <c r="AT77">
        <v>75</v>
      </c>
      <c r="AU77">
        <v>41</v>
      </c>
      <c r="AV77">
        <v>1</v>
      </c>
      <c r="AW77">
        <v>1</v>
      </c>
      <c r="AZ77">
        <v>1</v>
      </c>
      <c r="BA77">
        <v>46.67</v>
      </c>
      <c r="BB77">
        <v>8.84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123</v>
      </c>
      <c r="BM77">
        <v>19</v>
      </c>
      <c r="BN77">
        <v>0</v>
      </c>
      <c r="BO77" t="s">
        <v>121</v>
      </c>
      <c r="BP77">
        <v>1</v>
      </c>
      <c r="BQ77">
        <v>30</v>
      </c>
      <c r="BR77">
        <v>0</v>
      </c>
      <c r="BS77">
        <v>46.67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75</v>
      </c>
      <c r="CA77">
        <v>41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59"/>
        <v>32.68</v>
      </c>
      <c r="CQ77">
        <f t="shared" si="60"/>
        <v>0</v>
      </c>
      <c r="CR77">
        <f t="shared" si="61"/>
        <v>140.19999999999999</v>
      </c>
      <c r="CS77">
        <f t="shared" si="62"/>
        <v>0</v>
      </c>
      <c r="CT77">
        <f t="shared" si="63"/>
        <v>3117.56</v>
      </c>
      <c r="CU77">
        <f t="shared" si="64"/>
        <v>0</v>
      </c>
      <c r="CV77">
        <f t="shared" si="65"/>
        <v>6.3</v>
      </c>
      <c r="CW77">
        <f t="shared" si="66"/>
        <v>0</v>
      </c>
      <c r="CX77">
        <f t="shared" si="67"/>
        <v>0</v>
      </c>
      <c r="CY77">
        <f t="shared" si="68"/>
        <v>23.452500000000001</v>
      </c>
      <c r="CZ77">
        <f t="shared" si="69"/>
        <v>12.820699999999999</v>
      </c>
      <c r="DC77" t="s">
        <v>3</v>
      </c>
      <c r="DD77" t="s">
        <v>95</v>
      </c>
      <c r="DE77" t="s">
        <v>96</v>
      </c>
      <c r="DF77" t="s">
        <v>96</v>
      </c>
      <c r="DG77" t="s">
        <v>96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91</v>
      </c>
      <c r="DO77">
        <v>67</v>
      </c>
      <c r="DP77">
        <v>1</v>
      </c>
      <c r="DQ77">
        <v>1</v>
      </c>
      <c r="DU77">
        <v>1013</v>
      </c>
      <c r="DV77" t="s">
        <v>93</v>
      </c>
      <c r="DW77" t="s">
        <v>93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333532496</v>
      </c>
      <c r="EF77">
        <v>30</v>
      </c>
      <c r="EG77" t="s">
        <v>97</v>
      </c>
      <c r="EH77">
        <v>0</v>
      </c>
      <c r="EI77" t="s">
        <v>3</v>
      </c>
      <c r="EJ77">
        <v>1</v>
      </c>
      <c r="EK77">
        <v>19</v>
      </c>
      <c r="EL77" t="s">
        <v>98</v>
      </c>
      <c r="EM77" t="s">
        <v>99</v>
      </c>
      <c r="EO77" t="s">
        <v>3</v>
      </c>
      <c r="EQ77">
        <v>0</v>
      </c>
      <c r="ER77">
        <v>96.12</v>
      </c>
      <c r="ES77">
        <v>0</v>
      </c>
      <c r="ET77">
        <v>18.440000000000001</v>
      </c>
      <c r="EU77">
        <v>0</v>
      </c>
      <c r="EV77">
        <v>77.680000000000007</v>
      </c>
      <c r="EW77">
        <v>6.3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91</v>
      </c>
      <c r="FY77">
        <v>67</v>
      </c>
      <c r="GA77" t="s">
        <v>3</v>
      </c>
      <c r="GD77">
        <v>0</v>
      </c>
      <c r="GF77">
        <v>-1965208765</v>
      </c>
      <c r="GG77">
        <v>2</v>
      </c>
      <c r="GH77">
        <v>1</v>
      </c>
      <c r="GI77">
        <v>2</v>
      </c>
      <c r="GJ77">
        <v>0</v>
      </c>
      <c r="GK77">
        <f>ROUND(R77*(R12)/100,2)</f>
        <v>0</v>
      </c>
      <c r="GL77">
        <f t="shared" si="70"/>
        <v>0</v>
      </c>
      <c r="GM77">
        <f t="shared" si="71"/>
        <v>68.95</v>
      </c>
      <c r="GN77">
        <f t="shared" si="72"/>
        <v>68.95</v>
      </c>
      <c r="GO77">
        <f t="shared" si="73"/>
        <v>0</v>
      </c>
      <c r="GP77">
        <f t="shared" si="74"/>
        <v>0</v>
      </c>
      <c r="GR77">
        <v>0</v>
      </c>
      <c r="GS77">
        <v>0</v>
      </c>
      <c r="GT77">
        <v>0</v>
      </c>
      <c r="GU77" t="s">
        <v>3</v>
      </c>
      <c r="GV77">
        <f t="shared" si="75"/>
        <v>0</v>
      </c>
      <c r="GW77">
        <v>1</v>
      </c>
      <c r="GX77">
        <f t="shared" si="76"/>
        <v>0</v>
      </c>
      <c r="HA77">
        <v>0</v>
      </c>
      <c r="HB77">
        <v>0</v>
      </c>
      <c r="HC77">
        <f t="shared" si="77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5">
      <c r="A78">
        <v>17</v>
      </c>
      <c r="B78">
        <v>1</v>
      </c>
      <c r="E78" t="s">
        <v>124</v>
      </c>
      <c r="F78" t="s">
        <v>125</v>
      </c>
      <c r="G78" t="s">
        <v>126</v>
      </c>
      <c r="H78" t="s">
        <v>93</v>
      </c>
      <c r="I78">
        <f t="shared" si="37"/>
        <v>0.01</v>
      </c>
      <c r="J78">
        <v>0</v>
      </c>
      <c r="K78">
        <f t="shared" si="38"/>
        <v>0.01</v>
      </c>
      <c r="O78">
        <f t="shared" si="39"/>
        <v>40.880000000000003</v>
      </c>
      <c r="P78">
        <f t="shared" si="40"/>
        <v>0</v>
      </c>
      <c r="Q78">
        <f t="shared" si="41"/>
        <v>1.68</v>
      </c>
      <c r="R78">
        <f t="shared" si="42"/>
        <v>0</v>
      </c>
      <c r="S78">
        <f t="shared" si="43"/>
        <v>39.200000000000003</v>
      </c>
      <c r="T78">
        <f t="shared" si="44"/>
        <v>0</v>
      </c>
      <c r="U78">
        <f t="shared" si="45"/>
        <v>7.9200000000000007E-2</v>
      </c>
      <c r="V78">
        <f t="shared" si="46"/>
        <v>0</v>
      </c>
      <c r="W78">
        <f t="shared" si="47"/>
        <v>0</v>
      </c>
      <c r="X78">
        <f t="shared" si="48"/>
        <v>29.4</v>
      </c>
      <c r="Y78">
        <f t="shared" si="49"/>
        <v>16.07</v>
      </c>
      <c r="AA78">
        <v>374731878</v>
      </c>
      <c r="AB78">
        <f t="shared" si="50"/>
        <v>102.8646</v>
      </c>
      <c r="AC78">
        <f t="shared" si="51"/>
        <v>0</v>
      </c>
      <c r="AD78">
        <f t="shared" si="52"/>
        <v>18.8856</v>
      </c>
      <c r="AE78">
        <f t="shared" si="53"/>
        <v>0</v>
      </c>
      <c r="AF78">
        <f t="shared" si="54"/>
        <v>83.978999999999999</v>
      </c>
      <c r="AG78">
        <f t="shared" si="55"/>
        <v>0</v>
      </c>
      <c r="AH78">
        <f t="shared" si="56"/>
        <v>7.92</v>
      </c>
      <c r="AI78">
        <f t="shared" si="57"/>
        <v>0</v>
      </c>
      <c r="AJ78">
        <f t="shared" si="58"/>
        <v>0</v>
      </c>
      <c r="AK78">
        <v>119.61</v>
      </c>
      <c r="AL78">
        <v>0</v>
      </c>
      <c r="AM78">
        <v>21.96</v>
      </c>
      <c r="AN78">
        <v>0</v>
      </c>
      <c r="AO78">
        <v>97.65</v>
      </c>
      <c r="AP78">
        <v>0</v>
      </c>
      <c r="AQ78">
        <v>7.92</v>
      </c>
      <c r="AR78">
        <v>0</v>
      </c>
      <c r="AS78">
        <v>0</v>
      </c>
      <c r="AT78">
        <v>75</v>
      </c>
      <c r="AU78">
        <v>41</v>
      </c>
      <c r="AV78">
        <v>1</v>
      </c>
      <c r="AW78">
        <v>1</v>
      </c>
      <c r="AZ78">
        <v>1</v>
      </c>
      <c r="BA78">
        <v>46.67</v>
      </c>
      <c r="BB78">
        <v>8.84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127</v>
      </c>
      <c r="BM78">
        <v>19</v>
      </c>
      <c r="BN78">
        <v>0</v>
      </c>
      <c r="BO78" t="s">
        <v>125</v>
      </c>
      <c r="BP78">
        <v>1</v>
      </c>
      <c r="BQ78">
        <v>30</v>
      </c>
      <c r="BR78">
        <v>0</v>
      </c>
      <c r="BS78">
        <v>46.67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75</v>
      </c>
      <c r="CA78">
        <v>41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59"/>
        <v>40.880000000000003</v>
      </c>
      <c r="CQ78">
        <f t="shared" si="60"/>
        <v>0</v>
      </c>
      <c r="CR78">
        <f t="shared" si="61"/>
        <v>166.99</v>
      </c>
      <c r="CS78">
        <f t="shared" si="62"/>
        <v>0</v>
      </c>
      <c r="CT78">
        <f t="shared" si="63"/>
        <v>3919.35</v>
      </c>
      <c r="CU78">
        <f t="shared" si="64"/>
        <v>0</v>
      </c>
      <c r="CV78">
        <f t="shared" si="65"/>
        <v>7.92</v>
      </c>
      <c r="CW78">
        <f t="shared" si="66"/>
        <v>0</v>
      </c>
      <c r="CX78">
        <f t="shared" si="67"/>
        <v>0</v>
      </c>
      <c r="CY78">
        <f t="shared" si="68"/>
        <v>29.400000000000002</v>
      </c>
      <c r="CZ78">
        <f t="shared" si="69"/>
        <v>16.071999999999999</v>
      </c>
      <c r="DC78" t="s">
        <v>3</v>
      </c>
      <c r="DD78" t="s">
        <v>95</v>
      </c>
      <c r="DE78" t="s">
        <v>96</v>
      </c>
      <c r="DF78" t="s">
        <v>96</v>
      </c>
      <c r="DG78" t="s">
        <v>96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91</v>
      </c>
      <c r="DO78">
        <v>67</v>
      </c>
      <c r="DP78">
        <v>1</v>
      </c>
      <c r="DQ78">
        <v>1</v>
      </c>
      <c r="DU78">
        <v>1013</v>
      </c>
      <c r="DV78" t="s">
        <v>93</v>
      </c>
      <c r="DW78" t="s">
        <v>93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333532496</v>
      </c>
      <c r="EF78">
        <v>30</v>
      </c>
      <c r="EG78" t="s">
        <v>97</v>
      </c>
      <c r="EH78">
        <v>0</v>
      </c>
      <c r="EI78" t="s">
        <v>3</v>
      </c>
      <c r="EJ78">
        <v>1</v>
      </c>
      <c r="EK78">
        <v>19</v>
      </c>
      <c r="EL78" t="s">
        <v>98</v>
      </c>
      <c r="EM78" t="s">
        <v>99</v>
      </c>
      <c r="EO78" t="s">
        <v>3</v>
      </c>
      <c r="EQ78">
        <v>0</v>
      </c>
      <c r="ER78">
        <v>119.61</v>
      </c>
      <c r="ES78">
        <v>0</v>
      </c>
      <c r="ET78">
        <v>21.96</v>
      </c>
      <c r="EU78">
        <v>0</v>
      </c>
      <c r="EV78">
        <v>97.65</v>
      </c>
      <c r="EW78">
        <v>7.92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91</v>
      </c>
      <c r="FY78">
        <v>67</v>
      </c>
      <c r="GA78" t="s">
        <v>3</v>
      </c>
      <c r="GD78">
        <v>0</v>
      </c>
      <c r="GF78">
        <v>539507230</v>
      </c>
      <c r="GG78">
        <v>2</v>
      </c>
      <c r="GH78">
        <v>1</v>
      </c>
      <c r="GI78">
        <v>2</v>
      </c>
      <c r="GJ78">
        <v>0</v>
      </c>
      <c r="GK78">
        <f>ROUND(R78*(R12)/100,2)</f>
        <v>0</v>
      </c>
      <c r="GL78">
        <f t="shared" si="70"/>
        <v>0</v>
      </c>
      <c r="GM78">
        <f t="shared" si="71"/>
        <v>86.35</v>
      </c>
      <c r="GN78">
        <f t="shared" si="72"/>
        <v>86.35</v>
      </c>
      <c r="GO78">
        <f t="shared" si="73"/>
        <v>0</v>
      </c>
      <c r="GP78">
        <f t="shared" si="74"/>
        <v>0</v>
      </c>
      <c r="GR78">
        <v>0</v>
      </c>
      <c r="GS78">
        <v>0</v>
      </c>
      <c r="GT78">
        <v>0</v>
      </c>
      <c r="GU78" t="s">
        <v>3</v>
      </c>
      <c r="GV78">
        <f t="shared" si="75"/>
        <v>0</v>
      </c>
      <c r="GW78">
        <v>1</v>
      </c>
      <c r="GX78">
        <f t="shared" si="76"/>
        <v>0</v>
      </c>
      <c r="HA78">
        <v>0</v>
      </c>
      <c r="HB78">
        <v>0</v>
      </c>
      <c r="HC78">
        <f t="shared" si="77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5">
      <c r="A79">
        <v>17</v>
      </c>
      <c r="B79">
        <v>1</v>
      </c>
      <c r="E79" t="s">
        <v>128</v>
      </c>
      <c r="F79" t="s">
        <v>129</v>
      </c>
      <c r="G79" t="s">
        <v>130</v>
      </c>
      <c r="H79" t="s">
        <v>93</v>
      </c>
      <c r="I79">
        <f t="shared" si="37"/>
        <v>0.01</v>
      </c>
      <c r="J79">
        <v>0</v>
      </c>
      <c r="K79">
        <f t="shared" si="38"/>
        <v>0.01</v>
      </c>
      <c r="O79">
        <f t="shared" si="39"/>
        <v>53.08</v>
      </c>
      <c r="P79">
        <f t="shared" si="40"/>
        <v>0</v>
      </c>
      <c r="Q79">
        <f t="shared" si="41"/>
        <v>2.21</v>
      </c>
      <c r="R79">
        <f t="shared" si="42"/>
        <v>0</v>
      </c>
      <c r="S79">
        <f t="shared" si="43"/>
        <v>50.87</v>
      </c>
      <c r="T79">
        <f t="shared" si="44"/>
        <v>0</v>
      </c>
      <c r="U79">
        <f t="shared" si="45"/>
        <v>0.10300000000000001</v>
      </c>
      <c r="V79">
        <f t="shared" si="46"/>
        <v>0</v>
      </c>
      <c r="W79">
        <f t="shared" si="47"/>
        <v>0</v>
      </c>
      <c r="X79">
        <f t="shared" si="48"/>
        <v>38.15</v>
      </c>
      <c r="Y79">
        <f t="shared" si="49"/>
        <v>20.86</v>
      </c>
      <c r="AA79">
        <v>374731878</v>
      </c>
      <c r="AB79">
        <f t="shared" si="50"/>
        <v>133.93639999999999</v>
      </c>
      <c r="AC79">
        <f t="shared" si="51"/>
        <v>0</v>
      </c>
      <c r="AD79">
        <f t="shared" si="52"/>
        <v>24.7164</v>
      </c>
      <c r="AE79">
        <f t="shared" si="53"/>
        <v>0</v>
      </c>
      <c r="AF79">
        <f t="shared" si="54"/>
        <v>109.22</v>
      </c>
      <c r="AG79">
        <f t="shared" si="55"/>
        <v>0</v>
      </c>
      <c r="AH79">
        <f t="shared" si="56"/>
        <v>10.3</v>
      </c>
      <c r="AI79">
        <f t="shared" si="57"/>
        <v>0</v>
      </c>
      <c r="AJ79">
        <f t="shared" si="58"/>
        <v>0</v>
      </c>
      <c r="AK79">
        <v>155.74</v>
      </c>
      <c r="AL79">
        <v>0</v>
      </c>
      <c r="AM79">
        <v>28.74</v>
      </c>
      <c r="AN79">
        <v>0</v>
      </c>
      <c r="AO79">
        <v>127</v>
      </c>
      <c r="AP79">
        <v>0</v>
      </c>
      <c r="AQ79">
        <v>10.3</v>
      </c>
      <c r="AR79">
        <v>0</v>
      </c>
      <c r="AS79">
        <v>0</v>
      </c>
      <c r="AT79">
        <v>75</v>
      </c>
      <c r="AU79">
        <v>41</v>
      </c>
      <c r="AV79">
        <v>1</v>
      </c>
      <c r="AW79">
        <v>1</v>
      </c>
      <c r="AZ79">
        <v>1</v>
      </c>
      <c r="BA79">
        <v>46.67</v>
      </c>
      <c r="BB79">
        <v>8.84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131</v>
      </c>
      <c r="BM79">
        <v>19</v>
      </c>
      <c r="BN79">
        <v>0</v>
      </c>
      <c r="BO79" t="s">
        <v>129</v>
      </c>
      <c r="BP79">
        <v>1</v>
      </c>
      <c r="BQ79">
        <v>30</v>
      </c>
      <c r="BR79">
        <v>0</v>
      </c>
      <c r="BS79">
        <v>46.67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75</v>
      </c>
      <c r="CA79">
        <v>41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59"/>
        <v>53.08</v>
      </c>
      <c r="CQ79">
        <f t="shared" si="60"/>
        <v>0</v>
      </c>
      <c r="CR79">
        <f t="shared" si="61"/>
        <v>218.52</v>
      </c>
      <c r="CS79">
        <f t="shared" si="62"/>
        <v>0</v>
      </c>
      <c r="CT79">
        <f t="shared" si="63"/>
        <v>5097.3</v>
      </c>
      <c r="CU79">
        <f t="shared" si="64"/>
        <v>0</v>
      </c>
      <c r="CV79">
        <f t="shared" si="65"/>
        <v>10.3</v>
      </c>
      <c r="CW79">
        <f t="shared" si="66"/>
        <v>0</v>
      </c>
      <c r="CX79">
        <f t="shared" si="67"/>
        <v>0</v>
      </c>
      <c r="CY79">
        <f t="shared" si="68"/>
        <v>38.152499999999996</v>
      </c>
      <c r="CZ79">
        <f t="shared" si="69"/>
        <v>20.856699999999996</v>
      </c>
      <c r="DC79" t="s">
        <v>3</v>
      </c>
      <c r="DD79" t="s">
        <v>95</v>
      </c>
      <c r="DE79" t="s">
        <v>96</v>
      </c>
      <c r="DF79" t="s">
        <v>96</v>
      </c>
      <c r="DG79" t="s">
        <v>96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91</v>
      </c>
      <c r="DO79">
        <v>67</v>
      </c>
      <c r="DP79">
        <v>1</v>
      </c>
      <c r="DQ79">
        <v>1</v>
      </c>
      <c r="DU79">
        <v>1013</v>
      </c>
      <c r="DV79" t="s">
        <v>93</v>
      </c>
      <c r="DW79" t="s">
        <v>93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333532496</v>
      </c>
      <c r="EF79">
        <v>30</v>
      </c>
      <c r="EG79" t="s">
        <v>97</v>
      </c>
      <c r="EH79">
        <v>0</v>
      </c>
      <c r="EI79" t="s">
        <v>3</v>
      </c>
      <c r="EJ79">
        <v>1</v>
      </c>
      <c r="EK79">
        <v>19</v>
      </c>
      <c r="EL79" t="s">
        <v>98</v>
      </c>
      <c r="EM79" t="s">
        <v>99</v>
      </c>
      <c r="EO79" t="s">
        <v>3</v>
      </c>
      <c r="EQ79">
        <v>0</v>
      </c>
      <c r="ER79">
        <v>155.74</v>
      </c>
      <c r="ES79">
        <v>0</v>
      </c>
      <c r="ET79">
        <v>28.74</v>
      </c>
      <c r="EU79">
        <v>0</v>
      </c>
      <c r="EV79">
        <v>127</v>
      </c>
      <c r="EW79">
        <v>10.3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91</v>
      </c>
      <c r="FY79">
        <v>67</v>
      </c>
      <c r="GA79" t="s">
        <v>3</v>
      </c>
      <c r="GD79">
        <v>0</v>
      </c>
      <c r="GF79">
        <v>421786293</v>
      </c>
      <c r="GG79">
        <v>2</v>
      </c>
      <c r="GH79">
        <v>1</v>
      </c>
      <c r="GI79">
        <v>2</v>
      </c>
      <c r="GJ79">
        <v>0</v>
      </c>
      <c r="GK79">
        <f>ROUND(R79*(R12)/100,2)</f>
        <v>0</v>
      </c>
      <c r="GL79">
        <f t="shared" si="70"/>
        <v>0</v>
      </c>
      <c r="GM79">
        <f t="shared" si="71"/>
        <v>112.09</v>
      </c>
      <c r="GN79">
        <f t="shared" si="72"/>
        <v>112.09</v>
      </c>
      <c r="GO79">
        <f t="shared" si="73"/>
        <v>0</v>
      </c>
      <c r="GP79">
        <f t="shared" si="74"/>
        <v>0</v>
      </c>
      <c r="GR79">
        <v>0</v>
      </c>
      <c r="GS79">
        <v>0</v>
      </c>
      <c r="GT79">
        <v>0</v>
      </c>
      <c r="GU79" t="s">
        <v>3</v>
      </c>
      <c r="GV79">
        <f t="shared" si="75"/>
        <v>0</v>
      </c>
      <c r="GW79">
        <v>1</v>
      </c>
      <c r="GX79">
        <f t="shared" si="76"/>
        <v>0</v>
      </c>
      <c r="HA79">
        <v>0</v>
      </c>
      <c r="HB79">
        <v>0</v>
      </c>
      <c r="HC79">
        <f t="shared" si="77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5">
      <c r="A80">
        <v>17</v>
      </c>
      <c r="B80">
        <v>1</v>
      </c>
      <c r="E80" t="s">
        <v>132</v>
      </c>
      <c r="F80" t="s">
        <v>133</v>
      </c>
      <c r="G80" t="s">
        <v>134</v>
      </c>
      <c r="H80" t="s">
        <v>93</v>
      </c>
      <c r="I80">
        <f t="shared" si="37"/>
        <v>0.01</v>
      </c>
      <c r="J80">
        <v>0</v>
      </c>
      <c r="K80">
        <f t="shared" si="38"/>
        <v>0.01</v>
      </c>
      <c r="O80">
        <f t="shared" si="39"/>
        <v>63.32</v>
      </c>
      <c r="P80">
        <f t="shared" si="40"/>
        <v>0</v>
      </c>
      <c r="Q80">
        <f t="shared" si="41"/>
        <v>2.65</v>
      </c>
      <c r="R80">
        <f t="shared" si="42"/>
        <v>0</v>
      </c>
      <c r="S80">
        <f t="shared" si="43"/>
        <v>60.67</v>
      </c>
      <c r="T80">
        <f t="shared" si="44"/>
        <v>0</v>
      </c>
      <c r="U80">
        <f t="shared" si="45"/>
        <v>0.12300000000000001</v>
      </c>
      <c r="V80">
        <f t="shared" si="46"/>
        <v>0</v>
      </c>
      <c r="W80">
        <f t="shared" si="47"/>
        <v>0</v>
      </c>
      <c r="X80">
        <f t="shared" si="48"/>
        <v>45.5</v>
      </c>
      <c r="Y80">
        <f t="shared" si="49"/>
        <v>24.87</v>
      </c>
      <c r="AA80">
        <v>374731878</v>
      </c>
      <c r="AB80">
        <f t="shared" si="50"/>
        <v>159.97720000000001</v>
      </c>
      <c r="AC80">
        <f t="shared" si="51"/>
        <v>0</v>
      </c>
      <c r="AD80">
        <f t="shared" si="52"/>
        <v>29.549600000000002</v>
      </c>
      <c r="AE80">
        <f t="shared" si="53"/>
        <v>0</v>
      </c>
      <c r="AF80">
        <f t="shared" si="54"/>
        <v>130.42760000000001</v>
      </c>
      <c r="AG80">
        <f t="shared" si="55"/>
        <v>0</v>
      </c>
      <c r="AH80">
        <f t="shared" si="56"/>
        <v>12.3</v>
      </c>
      <c r="AI80">
        <f t="shared" si="57"/>
        <v>0</v>
      </c>
      <c r="AJ80">
        <f t="shared" si="58"/>
        <v>0</v>
      </c>
      <c r="AK80">
        <v>186.02</v>
      </c>
      <c r="AL80">
        <v>0</v>
      </c>
      <c r="AM80">
        <v>34.36</v>
      </c>
      <c r="AN80">
        <v>0</v>
      </c>
      <c r="AO80">
        <v>151.66</v>
      </c>
      <c r="AP80">
        <v>0</v>
      </c>
      <c r="AQ80">
        <v>12.3</v>
      </c>
      <c r="AR80">
        <v>0</v>
      </c>
      <c r="AS80">
        <v>0</v>
      </c>
      <c r="AT80">
        <v>75</v>
      </c>
      <c r="AU80">
        <v>41</v>
      </c>
      <c r="AV80">
        <v>1</v>
      </c>
      <c r="AW80">
        <v>1</v>
      </c>
      <c r="AZ80">
        <v>1</v>
      </c>
      <c r="BA80">
        <v>46.67</v>
      </c>
      <c r="BB80">
        <v>8.84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135</v>
      </c>
      <c r="BM80">
        <v>19</v>
      </c>
      <c r="BN80">
        <v>0</v>
      </c>
      <c r="BO80" t="s">
        <v>133</v>
      </c>
      <c r="BP80">
        <v>1</v>
      </c>
      <c r="BQ80">
        <v>30</v>
      </c>
      <c r="BR80">
        <v>0</v>
      </c>
      <c r="BS80">
        <v>46.67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75</v>
      </c>
      <c r="CA80">
        <v>41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59"/>
        <v>63.32</v>
      </c>
      <c r="CQ80">
        <f t="shared" si="60"/>
        <v>0</v>
      </c>
      <c r="CR80">
        <f t="shared" si="61"/>
        <v>261.22000000000003</v>
      </c>
      <c r="CS80">
        <f t="shared" si="62"/>
        <v>0</v>
      </c>
      <c r="CT80">
        <f t="shared" si="63"/>
        <v>6087.17</v>
      </c>
      <c r="CU80">
        <f t="shared" si="64"/>
        <v>0</v>
      </c>
      <c r="CV80">
        <f t="shared" si="65"/>
        <v>12.3</v>
      </c>
      <c r="CW80">
        <f t="shared" si="66"/>
        <v>0</v>
      </c>
      <c r="CX80">
        <f t="shared" si="67"/>
        <v>0</v>
      </c>
      <c r="CY80">
        <f t="shared" si="68"/>
        <v>45.502499999999998</v>
      </c>
      <c r="CZ80">
        <f t="shared" si="69"/>
        <v>24.874700000000001</v>
      </c>
      <c r="DC80" t="s">
        <v>3</v>
      </c>
      <c r="DD80" t="s">
        <v>95</v>
      </c>
      <c r="DE80" t="s">
        <v>96</v>
      </c>
      <c r="DF80" t="s">
        <v>96</v>
      </c>
      <c r="DG80" t="s">
        <v>96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91</v>
      </c>
      <c r="DO80">
        <v>67</v>
      </c>
      <c r="DP80">
        <v>1</v>
      </c>
      <c r="DQ80">
        <v>1</v>
      </c>
      <c r="DU80">
        <v>1013</v>
      </c>
      <c r="DV80" t="s">
        <v>93</v>
      </c>
      <c r="DW80" t="s">
        <v>93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333532496</v>
      </c>
      <c r="EF80">
        <v>30</v>
      </c>
      <c r="EG80" t="s">
        <v>97</v>
      </c>
      <c r="EH80">
        <v>0</v>
      </c>
      <c r="EI80" t="s">
        <v>3</v>
      </c>
      <c r="EJ80">
        <v>1</v>
      </c>
      <c r="EK80">
        <v>19</v>
      </c>
      <c r="EL80" t="s">
        <v>98</v>
      </c>
      <c r="EM80" t="s">
        <v>99</v>
      </c>
      <c r="EO80" t="s">
        <v>3</v>
      </c>
      <c r="EQ80">
        <v>0</v>
      </c>
      <c r="ER80">
        <v>186.02</v>
      </c>
      <c r="ES80">
        <v>0</v>
      </c>
      <c r="ET80">
        <v>34.36</v>
      </c>
      <c r="EU80">
        <v>0</v>
      </c>
      <c r="EV80">
        <v>151.66</v>
      </c>
      <c r="EW80">
        <v>12.3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91</v>
      </c>
      <c r="FY80">
        <v>67</v>
      </c>
      <c r="GA80" t="s">
        <v>3</v>
      </c>
      <c r="GD80">
        <v>0</v>
      </c>
      <c r="GF80">
        <v>-874745977</v>
      </c>
      <c r="GG80">
        <v>2</v>
      </c>
      <c r="GH80">
        <v>1</v>
      </c>
      <c r="GI80">
        <v>2</v>
      </c>
      <c r="GJ80">
        <v>0</v>
      </c>
      <c r="GK80">
        <f>ROUND(R80*(R12)/100,2)</f>
        <v>0</v>
      </c>
      <c r="GL80">
        <f t="shared" si="70"/>
        <v>0</v>
      </c>
      <c r="GM80">
        <f t="shared" si="71"/>
        <v>133.69</v>
      </c>
      <c r="GN80">
        <f t="shared" si="72"/>
        <v>133.69</v>
      </c>
      <c r="GO80">
        <f t="shared" si="73"/>
        <v>0</v>
      </c>
      <c r="GP80">
        <f t="shared" si="74"/>
        <v>0</v>
      </c>
      <c r="GR80">
        <v>0</v>
      </c>
      <c r="GS80">
        <v>0</v>
      </c>
      <c r="GT80">
        <v>0</v>
      </c>
      <c r="GU80" t="s">
        <v>3</v>
      </c>
      <c r="GV80">
        <f t="shared" si="75"/>
        <v>0</v>
      </c>
      <c r="GW80">
        <v>1</v>
      </c>
      <c r="GX80">
        <f t="shared" si="76"/>
        <v>0</v>
      </c>
      <c r="HA80">
        <v>0</v>
      </c>
      <c r="HB80">
        <v>0</v>
      </c>
      <c r="HC80">
        <f t="shared" si="77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5">
      <c r="A81">
        <v>17</v>
      </c>
      <c r="B81">
        <v>1</v>
      </c>
      <c r="E81" t="s">
        <v>136</v>
      </c>
      <c r="F81" t="s">
        <v>137</v>
      </c>
      <c r="G81" t="s">
        <v>138</v>
      </c>
      <c r="H81" t="s">
        <v>93</v>
      </c>
      <c r="I81">
        <f t="shared" si="37"/>
        <v>0.01</v>
      </c>
      <c r="J81">
        <v>0</v>
      </c>
      <c r="K81">
        <f t="shared" si="38"/>
        <v>0.01</v>
      </c>
      <c r="O81">
        <f t="shared" si="39"/>
        <v>84.66</v>
      </c>
      <c r="P81">
        <f t="shared" si="40"/>
        <v>0</v>
      </c>
      <c r="Q81">
        <f t="shared" si="41"/>
        <v>3.45</v>
      </c>
      <c r="R81">
        <f t="shared" si="42"/>
        <v>0</v>
      </c>
      <c r="S81">
        <f t="shared" si="43"/>
        <v>81.209999999999994</v>
      </c>
      <c r="T81">
        <f t="shared" si="44"/>
        <v>0</v>
      </c>
      <c r="U81">
        <f t="shared" si="45"/>
        <v>0.16399999999999998</v>
      </c>
      <c r="V81">
        <f t="shared" si="46"/>
        <v>0</v>
      </c>
      <c r="W81">
        <f t="shared" si="47"/>
        <v>0</v>
      </c>
      <c r="X81">
        <f t="shared" si="48"/>
        <v>60.91</v>
      </c>
      <c r="Y81">
        <f t="shared" si="49"/>
        <v>33.299999999999997</v>
      </c>
      <c r="AA81">
        <v>374731878</v>
      </c>
      <c r="AB81">
        <f t="shared" si="50"/>
        <v>213.32300000000001</v>
      </c>
      <c r="AC81">
        <f t="shared" si="51"/>
        <v>0</v>
      </c>
      <c r="AD81">
        <f t="shared" si="52"/>
        <v>39.422400000000003</v>
      </c>
      <c r="AE81">
        <f t="shared" si="53"/>
        <v>0</v>
      </c>
      <c r="AF81">
        <f t="shared" si="54"/>
        <v>173.9006</v>
      </c>
      <c r="AG81">
        <f t="shared" si="55"/>
        <v>0</v>
      </c>
      <c r="AH81">
        <f t="shared" si="56"/>
        <v>16.399999999999999</v>
      </c>
      <c r="AI81">
        <f t="shared" si="57"/>
        <v>0</v>
      </c>
      <c r="AJ81">
        <f t="shared" si="58"/>
        <v>0</v>
      </c>
      <c r="AK81">
        <v>248.05</v>
      </c>
      <c r="AL81">
        <v>0</v>
      </c>
      <c r="AM81">
        <v>45.84</v>
      </c>
      <c r="AN81">
        <v>0</v>
      </c>
      <c r="AO81">
        <v>202.21</v>
      </c>
      <c r="AP81">
        <v>0</v>
      </c>
      <c r="AQ81">
        <v>16.399999999999999</v>
      </c>
      <c r="AR81">
        <v>0</v>
      </c>
      <c r="AS81">
        <v>0</v>
      </c>
      <c r="AT81">
        <v>75</v>
      </c>
      <c r="AU81">
        <v>41</v>
      </c>
      <c r="AV81">
        <v>1</v>
      </c>
      <c r="AW81">
        <v>1</v>
      </c>
      <c r="AZ81">
        <v>1</v>
      </c>
      <c r="BA81">
        <v>46.67</v>
      </c>
      <c r="BB81">
        <v>8.84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139</v>
      </c>
      <c r="BM81">
        <v>19</v>
      </c>
      <c r="BN81">
        <v>0</v>
      </c>
      <c r="BO81" t="s">
        <v>137</v>
      </c>
      <c r="BP81">
        <v>1</v>
      </c>
      <c r="BQ81">
        <v>30</v>
      </c>
      <c r="BR81">
        <v>0</v>
      </c>
      <c r="BS81">
        <v>46.67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75</v>
      </c>
      <c r="CA81">
        <v>41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59"/>
        <v>84.66</v>
      </c>
      <c r="CQ81">
        <f t="shared" si="60"/>
        <v>0</v>
      </c>
      <c r="CR81">
        <f t="shared" si="61"/>
        <v>348.47</v>
      </c>
      <c r="CS81">
        <f t="shared" si="62"/>
        <v>0</v>
      </c>
      <c r="CT81">
        <f t="shared" si="63"/>
        <v>8115.91</v>
      </c>
      <c r="CU81">
        <f t="shared" si="64"/>
        <v>0</v>
      </c>
      <c r="CV81">
        <f t="shared" si="65"/>
        <v>16.399999999999999</v>
      </c>
      <c r="CW81">
        <f t="shared" si="66"/>
        <v>0</v>
      </c>
      <c r="CX81">
        <f t="shared" si="67"/>
        <v>0</v>
      </c>
      <c r="CY81">
        <f t="shared" si="68"/>
        <v>60.907499999999999</v>
      </c>
      <c r="CZ81">
        <f t="shared" si="69"/>
        <v>33.296099999999996</v>
      </c>
      <c r="DC81" t="s">
        <v>3</v>
      </c>
      <c r="DD81" t="s">
        <v>95</v>
      </c>
      <c r="DE81" t="s">
        <v>96</v>
      </c>
      <c r="DF81" t="s">
        <v>96</v>
      </c>
      <c r="DG81" t="s">
        <v>96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91</v>
      </c>
      <c r="DO81">
        <v>67</v>
      </c>
      <c r="DP81">
        <v>1</v>
      </c>
      <c r="DQ81">
        <v>1</v>
      </c>
      <c r="DU81">
        <v>1013</v>
      </c>
      <c r="DV81" t="s">
        <v>93</v>
      </c>
      <c r="DW81" t="s">
        <v>93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333532496</v>
      </c>
      <c r="EF81">
        <v>30</v>
      </c>
      <c r="EG81" t="s">
        <v>97</v>
      </c>
      <c r="EH81">
        <v>0</v>
      </c>
      <c r="EI81" t="s">
        <v>3</v>
      </c>
      <c r="EJ81">
        <v>1</v>
      </c>
      <c r="EK81">
        <v>19</v>
      </c>
      <c r="EL81" t="s">
        <v>98</v>
      </c>
      <c r="EM81" t="s">
        <v>99</v>
      </c>
      <c r="EO81" t="s">
        <v>3</v>
      </c>
      <c r="EQ81">
        <v>0</v>
      </c>
      <c r="ER81">
        <v>248.05</v>
      </c>
      <c r="ES81">
        <v>0</v>
      </c>
      <c r="ET81">
        <v>45.84</v>
      </c>
      <c r="EU81">
        <v>0</v>
      </c>
      <c r="EV81">
        <v>202.21</v>
      </c>
      <c r="EW81">
        <v>16.399999999999999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91</v>
      </c>
      <c r="FY81">
        <v>67</v>
      </c>
      <c r="GA81" t="s">
        <v>3</v>
      </c>
      <c r="GD81">
        <v>0</v>
      </c>
      <c r="GF81">
        <v>-1809592185</v>
      </c>
      <c r="GG81">
        <v>2</v>
      </c>
      <c r="GH81">
        <v>1</v>
      </c>
      <c r="GI81">
        <v>2</v>
      </c>
      <c r="GJ81">
        <v>0</v>
      </c>
      <c r="GK81">
        <f>ROUND(R81*(R12)/100,2)</f>
        <v>0</v>
      </c>
      <c r="GL81">
        <f t="shared" si="70"/>
        <v>0</v>
      </c>
      <c r="GM81">
        <f t="shared" si="71"/>
        <v>178.87</v>
      </c>
      <c r="GN81">
        <f t="shared" si="72"/>
        <v>178.87</v>
      </c>
      <c r="GO81">
        <f t="shared" si="73"/>
        <v>0</v>
      </c>
      <c r="GP81">
        <f t="shared" si="74"/>
        <v>0</v>
      </c>
      <c r="GR81">
        <v>0</v>
      </c>
      <c r="GS81">
        <v>0</v>
      </c>
      <c r="GT81">
        <v>0</v>
      </c>
      <c r="GU81" t="s">
        <v>3</v>
      </c>
      <c r="GV81">
        <f t="shared" si="75"/>
        <v>0</v>
      </c>
      <c r="GW81">
        <v>1</v>
      </c>
      <c r="GX81">
        <f t="shared" si="76"/>
        <v>0</v>
      </c>
      <c r="HA81">
        <v>0</v>
      </c>
      <c r="HB81">
        <v>0</v>
      </c>
      <c r="HC81">
        <f t="shared" si="77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5">
      <c r="A82">
        <v>17</v>
      </c>
      <c r="B82">
        <v>1</v>
      </c>
      <c r="E82" t="s">
        <v>140</v>
      </c>
      <c r="F82" t="s">
        <v>141</v>
      </c>
      <c r="G82" t="s">
        <v>142</v>
      </c>
      <c r="H82" t="s">
        <v>93</v>
      </c>
      <c r="I82">
        <f t="shared" si="37"/>
        <v>0.01</v>
      </c>
      <c r="J82">
        <v>0</v>
      </c>
      <c r="K82">
        <f t="shared" si="38"/>
        <v>0.01</v>
      </c>
      <c r="O82">
        <f t="shared" si="39"/>
        <v>130.47</v>
      </c>
      <c r="P82">
        <f t="shared" si="40"/>
        <v>0</v>
      </c>
      <c r="Q82">
        <f t="shared" si="41"/>
        <v>5.39</v>
      </c>
      <c r="R82">
        <f t="shared" si="42"/>
        <v>0</v>
      </c>
      <c r="S82">
        <f t="shared" si="43"/>
        <v>125.08</v>
      </c>
      <c r="T82">
        <f t="shared" si="44"/>
        <v>0</v>
      </c>
      <c r="U82">
        <f t="shared" si="45"/>
        <v>0.253</v>
      </c>
      <c r="V82">
        <f t="shared" si="46"/>
        <v>0</v>
      </c>
      <c r="W82">
        <f t="shared" si="47"/>
        <v>0</v>
      </c>
      <c r="X82">
        <f t="shared" si="48"/>
        <v>93.81</v>
      </c>
      <c r="Y82">
        <f t="shared" si="49"/>
        <v>51.28</v>
      </c>
      <c r="AA82">
        <v>374731878</v>
      </c>
      <c r="AB82">
        <f t="shared" si="50"/>
        <v>329.0274</v>
      </c>
      <c r="AC82">
        <f t="shared" si="51"/>
        <v>0</v>
      </c>
      <c r="AD82">
        <f t="shared" si="52"/>
        <v>60.750399999999999</v>
      </c>
      <c r="AE82">
        <f t="shared" si="53"/>
        <v>0</v>
      </c>
      <c r="AF82">
        <f t="shared" si="54"/>
        <v>268.27699999999999</v>
      </c>
      <c r="AG82">
        <f t="shared" si="55"/>
        <v>0</v>
      </c>
      <c r="AH82">
        <f t="shared" si="56"/>
        <v>25.3</v>
      </c>
      <c r="AI82">
        <f t="shared" si="57"/>
        <v>0</v>
      </c>
      <c r="AJ82">
        <f t="shared" si="58"/>
        <v>0</v>
      </c>
      <c r="AK82">
        <v>382.59</v>
      </c>
      <c r="AL82">
        <v>0</v>
      </c>
      <c r="AM82">
        <v>70.64</v>
      </c>
      <c r="AN82">
        <v>0</v>
      </c>
      <c r="AO82">
        <v>311.95</v>
      </c>
      <c r="AP82">
        <v>0</v>
      </c>
      <c r="AQ82">
        <v>25.3</v>
      </c>
      <c r="AR82">
        <v>0</v>
      </c>
      <c r="AS82">
        <v>0</v>
      </c>
      <c r="AT82">
        <v>75</v>
      </c>
      <c r="AU82">
        <v>41</v>
      </c>
      <c r="AV82">
        <v>1</v>
      </c>
      <c r="AW82">
        <v>1</v>
      </c>
      <c r="AZ82">
        <v>1</v>
      </c>
      <c r="BA82">
        <v>46.67</v>
      </c>
      <c r="BB82">
        <v>8.84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143</v>
      </c>
      <c r="BM82">
        <v>19</v>
      </c>
      <c r="BN82">
        <v>0</v>
      </c>
      <c r="BO82" t="s">
        <v>141</v>
      </c>
      <c r="BP82">
        <v>1</v>
      </c>
      <c r="BQ82">
        <v>30</v>
      </c>
      <c r="BR82">
        <v>0</v>
      </c>
      <c r="BS82">
        <v>46.67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75</v>
      </c>
      <c r="CA82">
        <v>41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59"/>
        <v>130.47</v>
      </c>
      <c r="CQ82">
        <f t="shared" si="60"/>
        <v>0</v>
      </c>
      <c r="CR82">
        <f t="shared" si="61"/>
        <v>537.03</v>
      </c>
      <c r="CS82">
        <f t="shared" si="62"/>
        <v>0</v>
      </c>
      <c r="CT82">
        <f t="shared" si="63"/>
        <v>12520.63</v>
      </c>
      <c r="CU82">
        <f t="shared" si="64"/>
        <v>0</v>
      </c>
      <c r="CV82">
        <f t="shared" si="65"/>
        <v>25.3</v>
      </c>
      <c r="CW82">
        <f t="shared" si="66"/>
        <v>0</v>
      </c>
      <c r="CX82">
        <f t="shared" si="67"/>
        <v>0</v>
      </c>
      <c r="CY82">
        <f t="shared" si="68"/>
        <v>93.81</v>
      </c>
      <c r="CZ82">
        <f t="shared" si="69"/>
        <v>51.282799999999995</v>
      </c>
      <c r="DC82" t="s">
        <v>3</v>
      </c>
      <c r="DD82" t="s">
        <v>95</v>
      </c>
      <c r="DE82" t="s">
        <v>96</v>
      </c>
      <c r="DF82" t="s">
        <v>96</v>
      </c>
      <c r="DG82" t="s">
        <v>96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91</v>
      </c>
      <c r="DO82">
        <v>67</v>
      </c>
      <c r="DP82">
        <v>1</v>
      </c>
      <c r="DQ82">
        <v>1</v>
      </c>
      <c r="DU82">
        <v>1013</v>
      </c>
      <c r="DV82" t="s">
        <v>93</v>
      </c>
      <c r="DW82" t="s">
        <v>93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333532496</v>
      </c>
      <c r="EF82">
        <v>30</v>
      </c>
      <c r="EG82" t="s">
        <v>97</v>
      </c>
      <c r="EH82">
        <v>0</v>
      </c>
      <c r="EI82" t="s">
        <v>3</v>
      </c>
      <c r="EJ82">
        <v>1</v>
      </c>
      <c r="EK82">
        <v>19</v>
      </c>
      <c r="EL82" t="s">
        <v>98</v>
      </c>
      <c r="EM82" t="s">
        <v>99</v>
      </c>
      <c r="EO82" t="s">
        <v>3</v>
      </c>
      <c r="EQ82">
        <v>0</v>
      </c>
      <c r="ER82">
        <v>382.59</v>
      </c>
      <c r="ES82">
        <v>0</v>
      </c>
      <c r="ET82">
        <v>70.64</v>
      </c>
      <c r="EU82">
        <v>0</v>
      </c>
      <c r="EV82">
        <v>311.95</v>
      </c>
      <c r="EW82">
        <v>25.3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91</v>
      </c>
      <c r="FY82">
        <v>67</v>
      </c>
      <c r="GA82" t="s">
        <v>3</v>
      </c>
      <c r="GD82">
        <v>0</v>
      </c>
      <c r="GF82">
        <v>-1015161882</v>
      </c>
      <c r="GG82">
        <v>2</v>
      </c>
      <c r="GH82">
        <v>1</v>
      </c>
      <c r="GI82">
        <v>2</v>
      </c>
      <c r="GJ82">
        <v>0</v>
      </c>
      <c r="GK82">
        <f>ROUND(R82*(R12)/100,2)</f>
        <v>0</v>
      </c>
      <c r="GL82">
        <f t="shared" si="70"/>
        <v>0</v>
      </c>
      <c r="GM82">
        <f t="shared" si="71"/>
        <v>275.56</v>
      </c>
      <c r="GN82">
        <f t="shared" si="72"/>
        <v>275.56</v>
      </c>
      <c r="GO82">
        <f t="shared" si="73"/>
        <v>0</v>
      </c>
      <c r="GP82">
        <f t="shared" si="74"/>
        <v>0</v>
      </c>
      <c r="GR82">
        <v>0</v>
      </c>
      <c r="GS82">
        <v>0</v>
      </c>
      <c r="GT82">
        <v>0</v>
      </c>
      <c r="GU82" t="s">
        <v>3</v>
      </c>
      <c r="GV82">
        <f t="shared" si="75"/>
        <v>0</v>
      </c>
      <c r="GW82">
        <v>1</v>
      </c>
      <c r="GX82">
        <f t="shared" si="76"/>
        <v>0</v>
      </c>
      <c r="HA82">
        <v>0</v>
      </c>
      <c r="HB82">
        <v>0</v>
      </c>
      <c r="HC82">
        <f t="shared" si="77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4" spans="1:245" x14ac:dyDescent="0.25">
      <c r="A84" s="2">
        <v>51</v>
      </c>
      <c r="B84" s="2">
        <f>B67</f>
        <v>1</v>
      </c>
      <c r="C84" s="2">
        <f>A67</f>
        <v>5</v>
      </c>
      <c r="D84" s="2">
        <f>ROW(A67)</f>
        <v>67</v>
      </c>
      <c r="E84" s="2"/>
      <c r="F84" s="2" t="str">
        <f>IF(F67&lt;&gt;"",F67,"")</f>
        <v>Новый подраздел</v>
      </c>
      <c r="G84" s="2" t="str">
        <f>IF(G67&lt;&gt;"",G67,"")</f>
        <v>2.3. Валка деревьев, не угрожающих падением на провода, в рамках приведения трассы в надлежащее состояние</v>
      </c>
      <c r="H84" s="2">
        <v>0</v>
      </c>
      <c r="I84" s="2"/>
      <c r="J84" s="2"/>
      <c r="K84" s="2"/>
      <c r="L84" s="2"/>
      <c r="M84" s="2"/>
      <c r="N84" s="2"/>
      <c r="O84" s="2">
        <f t="shared" ref="O84:T84" si="78">ROUND(AB84,2)</f>
        <v>736.23</v>
      </c>
      <c r="P84" s="2">
        <f t="shared" si="78"/>
        <v>0</v>
      </c>
      <c r="Q84" s="2">
        <f t="shared" si="78"/>
        <v>30.58</v>
      </c>
      <c r="R84" s="2">
        <f t="shared" si="78"/>
        <v>0</v>
      </c>
      <c r="S84" s="2">
        <f t="shared" si="78"/>
        <v>705.65</v>
      </c>
      <c r="T84" s="2">
        <f t="shared" si="78"/>
        <v>0</v>
      </c>
      <c r="U84" s="2">
        <f>AH84</f>
        <v>1.4271000000000003</v>
      </c>
      <c r="V84" s="2">
        <f>AI84</f>
        <v>0</v>
      </c>
      <c r="W84" s="2">
        <f>ROUND(AJ84,2)</f>
        <v>0</v>
      </c>
      <c r="X84" s="2">
        <f>ROUND(AK84,2)</f>
        <v>529.23</v>
      </c>
      <c r="Y84" s="2">
        <f>ROUND(AL84,2)</f>
        <v>289.31</v>
      </c>
      <c r="Z84" s="2"/>
      <c r="AA84" s="2"/>
      <c r="AB84" s="2">
        <f>ROUND(SUMIF(AA71:AA82,"=374731878",O71:O82),2)</f>
        <v>736.23</v>
      </c>
      <c r="AC84" s="2">
        <f>ROUND(SUMIF(AA71:AA82,"=374731878",P71:P82),2)</f>
        <v>0</v>
      </c>
      <c r="AD84" s="2">
        <f>ROUND(SUMIF(AA71:AA82,"=374731878",Q71:Q82),2)</f>
        <v>30.58</v>
      </c>
      <c r="AE84" s="2">
        <f>ROUND(SUMIF(AA71:AA82,"=374731878",R71:R82),2)</f>
        <v>0</v>
      </c>
      <c r="AF84" s="2">
        <f>ROUND(SUMIF(AA71:AA82,"=374731878",S71:S82),2)</f>
        <v>705.65</v>
      </c>
      <c r="AG84" s="2">
        <f>ROUND(SUMIF(AA71:AA82,"=374731878",T71:T82),2)</f>
        <v>0</v>
      </c>
      <c r="AH84" s="2">
        <f>SUMIF(AA71:AA82,"=374731878",U71:U82)</f>
        <v>1.4271000000000003</v>
      </c>
      <c r="AI84" s="2">
        <f>SUMIF(AA71:AA82,"=374731878",V71:V82)</f>
        <v>0</v>
      </c>
      <c r="AJ84" s="2">
        <f>ROUND(SUMIF(AA71:AA82,"=374731878",W71:W82),2)</f>
        <v>0</v>
      </c>
      <c r="AK84" s="2">
        <f>ROUND(SUMIF(AA71:AA82,"=374731878",X71:X82),2)</f>
        <v>529.23</v>
      </c>
      <c r="AL84" s="2">
        <f>ROUND(SUMIF(AA71:AA82,"=374731878",Y71:Y82),2)</f>
        <v>289.31</v>
      </c>
      <c r="AM84" s="2"/>
      <c r="AN84" s="2"/>
      <c r="AO84" s="2">
        <f t="shared" ref="AO84:BD84" si="79">ROUND(BX84,2)</f>
        <v>0</v>
      </c>
      <c r="AP84" s="2">
        <f t="shared" si="79"/>
        <v>0</v>
      </c>
      <c r="AQ84" s="2">
        <f t="shared" si="79"/>
        <v>0</v>
      </c>
      <c r="AR84" s="2">
        <f t="shared" si="79"/>
        <v>1554.77</v>
      </c>
      <c r="AS84" s="2">
        <f t="shared" si="79"/>
        <v>1554.77</v>
      </c>
      <c r="AT84" s="2">
        <f t="shared" si="79"/>
        <v>0</v>
      </c>
      <c r="AU84" s="2">
        <f t="shared" si="79"/>
        <v>0</v>
      </c>
      <c r="AV84" s="2">
        <f t="shared" si="79"/>
        <v>0</v>
      </c>
      <c r="AW84" s="2">
        <f t="shared" si="79"/>
        <v>0</v>
      </c>
      <c r="AX84" s="2">
        <f t="shared" si="79"/>
        <v>0</v>
      </c>
      <c r="AY84" s="2">
        <f t="shared" si="79"/>
        <v>0</v>
      </c>
      <c r="AZ84" s="2">
        <f t="shared" si="79"/>
        <v>0</v>
      </c>
      <c r="BA84" s="2">
        <f t="shared" si="79"/>
        <v>0</v>
      </c>
      <c r="BB84" s="2">
        <f t="shared" si="79"/>
        <v>0</v>
      </c>
      <c r="BC84" s="2">
        <f t="shared" si="79"/>
        <v>0</v>
      </c>
      <c r="BD84" s="2">
        <f t="shared" si="79"/>
        <v>0</v>
      </c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>
        <f>ROUND(SUMIF(AA71:AA82,"=374731878",FQ71:FQ82),2)</f>
        <v>0</v>
      </c>
      <c r="BY84" s="2">
        <f>ROUND(SUMIF(AA71:AA82,"=374731878",FR71:FR82),2)</f>
        <v>0</v>
      </c>
      <c r="BZ84" s="2">
        <f>ROUND(SUMIF(AA71:AA82,"=374731878",GL71:GL82),2)</f>
        <v>0</v>
      </c>
      <c r="CA84" s="2">
        <f>ROUND(SUMIF(AA71:AA82,"=374731878",GM71:GM82),2)</f>
        <v>1554.77</v>
      </c>
      <c r="CB84" s="2">
        <f>ROUND(SUMIF(AA71:AA82,"=374731878",GN71:GN82),2)</f>
        <v>1554.77</v>
      </c>
      <c r="CC84" s="2">
        <f>ROUND(SUMIF(AA71:AA82,"=374731878",GO71:GO82),2)</f>
        <v>0</v>
      </c>
      <c r="CD84" s="2">
        <f>ROUND(SUMIF(AA71:AA82,"=374731878",GP71:GP82),2)</f>
        <v>0</v>
      </c>
      <c r="CE84" s="2">
        <f>AC84-BX84</f>
        <v>0</v>
      </c>
      <c r="CF84" s="2">
        <f>AC84-BY84</f>
        <v>0</v>
      </c>
      <c r="CG84" s="2">
        <f>BX84-BZ84</f>
        <v>0</v>
      </c>
      <c r="CH84" s="2">
        <f>AC84-BX84-BY84+BZ84</f>
        <v>0</v>
      </c>
      <c r="CI84" s="2">
        <f>BY84-BZ84</f>
        <v>0</v>
      </c>
      <c r="CJ84" s="2">
        <f>ROUND(SUMIF(AA71:AA82,"=374731878",GX71:GX82),2)</f>
        <v>0</v>
      </c>
      <c r="CK84" s="2">
        <f>ROUND(SUMIF(AA71:AA82,"=374731878",GY71:GY82),2)</f>
        <v>0</v>
      </c>
      <c r="CL84" s="2">
        <f>ROUND(SUMIF(AA71:AA82,"=374731878",GZ71:GZ82),2)</f>
        <v>0</v>
      </c>
      <c r="CM84" s="2">
        <f>ROUND(SUMIF(AA71:AA82,"=374731878",HD71:HD82),2)</f>
        <v>0</v>
      </c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>
        <v>0</v>
      </c>
    </row>
    <row r="86" spans="1:245" x14ac:dyDescent="0.25">
      <c r="A86" s="4">
        <v>50</v>
      </c>
      <c r="B86" s="4">
        <v>0</v>
      </c>
      <c r="C86" s="4">
        <v>0</v>
      </c>
      <c r="D86" s="4">
        <v>1</v>
      </c>
      <c r="E86" s="4">
        <v>201</v>
      </c>
      <c r="F86" s="4">
        <f>ROUND(Source!O84,O86)</f>
        <v>736.23</v>
      </c>
      <c r="G86" s="4" t="s">
        <v>33</v>
      </c>
      <c r="H86" s="4" t="s">
        <v>34</v>
      </c>
      <c r="I86" s="4"/>
      <c r="J86" s="4"/>
      <c r="K86" s="4">
        <v>201</v>
      </c>
      <c r="L86" s="4">
        <v>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736.23</v>
      </c>
      <c r="X86" s="4">
        <v>1</v>
      </c>
      <c r="Y86" s="4">
        <v>736.23</v>
      </c>
      <c r="Z86" s="4"/>
      <c r="AA86" s="4"/>
      <c r="AB86" s="4"/>
    </row>
    <row r="87" spans="1:245" x14ac:dyDescent="0.25">
      <c r="A87" s="4">
        <v>50</v>
      </c>
      <c r="B87" s="4">
        <v>0</v>
      </c>
      <c r="C87" s="4">
        <v>0</v>
      </c>
      <c r="D87" s="4">
        <v>1</v>
      </c>
      <c r="E87" s="4">
        <v>202</v>
      </c>
      <c r="F87" s="4">
        <f>ROUND(Source!P84,O87)</f>
        <v>0</v>
      </c>
      <c r="G87" s="4" t="s">
        <v>35</v>
      </c>
      <c r="H87" s="4" t="s">
        <v>36</v>
      </c>
      <c r="I87" s="4"/>
      <c r="J87" s="4"/>
      <c r="K87" s="4">
        <v>202</v>
      </c>
      <c r="L87" s="4">
        <v>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45" x14ac:dyDescent="0.25">
      <c r="A88" s="4">
        <v>50</v>
      </c>
      <c r="B88" s="4">
        <v>0</v>
      </c>
      <c r="C88" s="4">
        <v>0</v>
      </c>
      <c r="D88" s="4">
        <v>1</v>
      </c>
      <c r="E88" s="4">
        <v>222</v>
      </c>
      <c r="F88" s="4">
        <f>ROUND(Source!AO84,O88)</f>
        <v>0</v>
      </c>
      <c r="G88" s="4" t="s">
        <v>37</v>
      </c>
      <c r="H88" s="4" t="s">
        <v>38</v>
      </c>
      <c r="I88" s="4"/>
      <c r="J88" s="4"/>
      <c r="K88" s="4">
        <v>222</v>
      </c>
      <c r="L88" s="4">
        <v>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45" x14ac:dyDescent="0.25">
      <c r="A89" s="4">
        <v>50</v>
      </c>
      <c r="B89" s="4">
        <v>0</v>
      </c>
      <c r="C89" s="4">
        <v>0</v>
      </c>
      <c r="D89" s="4">
        <v>1</v>
      </c>
      <c r="E89" s="4">
        <v>225</v>
      </c>
      <c r="F89" s="4">
        <f>ROUND(Source!AV84,O89)</f>
        <v>0</v>
      </c>
      <c r="G89" s="4" t="s">
        <v>39</v>
      </c>
      <c r="H89" s="4" t="s">
        <v>40</v>
      </c>
      <c r="I89" s="4"/>
      <c r="J89" s="4"/>
      <c r="K89" s="4">
        <v>225</v>
      </c>
      <c r="L89" s="4">
        <v>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45" x14ac:dyDescent="0.25">
      <c r="A90" s="4">
        <v>50</v>
      </c>
      <c r="B90" s="4">
        <v>0</v>
      </c>
      <c r="C90" s="4">
        <v>0</v>
      </c>
      <c r="D90" s="4">
        <v>1</v>
      </c>
      <c r="E90" s="4">
        <v>226</v>
      </c>
      <c r="F90" s="4">
        <f>ROUND(Source!AW84,O90)</f>
        <v>0</v>
      </c>
      <c r="G90" s="4" t="s">
        <v>41</v>
      </c>
      <c r="H90" s="4" t="s">
        <v>42</v>
      </c>
      <c r="I90" s="4"/>
      <c r="J90" s="4"/>
      <c r="K90" s="4">
        <v>226</v>
      </c>
      <c r="L90" s="4">
        <v>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5">
      <c r="A91" s="4">
        <v>50</v>
      </c>
      <c r="B91" s="4">
        <v>0</v>
      </c>
      <c r="C91" s="4">
        <v>0</v>
      </c>
      <c r="D91" s="4">
        <v>1</v>
      </c>
      <c r="E91" s="4">
        <v>227</v>
      </c>
      <c r="F91" s="4">
        <f>ROUND(Source!AX84,O91)</f>
        <v>0</v>
      </c>
      <c r="G91" s="4" t="s">
        <v>43</v>
      </c>
      <c r="H91" s="4" t="s">
        <v>44</v>
      </c>
      <c r="I91" s="4"/>
      <c r="J91" s="4"/>
      <c r="K91" s="4">
        <v>227</v>
      </c>
      <c r="L91" s="4">
        <v>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5">
      <c r="A92" s="4">
        <v>50</v>
      </c>
      <c r="B92" s="4">
        <v>0</v>
      </c>
      <c r="C92" s="4">
        <v>0</v>
      </c>
      <c r="D92" s="4">
        <v>1</v>
      </c>
      <c r="E92" s="4">
        <v>228</v>
      </c>
      <c r="F92" s="4">
        <f>ROUND(Source!AY84,O92)</f>
        <v>0</v>
      </c>
      <c r="G92" s="4" t="s">
        <v>45</v>
      </c>
      <c r="H92" s="4" t="s">
        <v>46</v>
      </c>
      <c r="I92" s="4"/>
      <c r="J92" s="4"/>
      <c r="K92" s="4">
        <v>228</v>
      </c>
      <c r="L92" s="4">
        <v>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5">
      <c r="A93" s="4">
        <v>50</v>
      </c>
      <c r="B93" s="4">
        <v>0</v>
      </c>
      <c r="C93" s="4">
        <v>0</v>
      </c>
      <c r="D93" s="4">
        <v>1</v>
      </c>
      <c r="E93" s="4">
        <v>216</v>
      </c>
      <c r="F93" s="4">
        <f>ROUND(Source!AP84,O93)</f>
        <v>0</v>
      </c>
      <c r="G93" s="4" t="s">
        <v>47</v>
      </c>
      <c r="H93" s="4" t="s">
        <v>48</v>
      </c>
      <c r="I93" s="4"/>
      <c r="J93" s="4"/>
      <c r="K93" s="4">
        <v>216</v>
      </c>
      <c r="L93" s="4">
        <v>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5">
      <c r="A94" s="4">
        <v>50</v>
      </c>
      <c r="B94" s="4">
        <v>0</v>
      </c>
      <c r="C94" s="4">
        <v>0</v>
      </c>
      <c r="D94" s="4">
        <v>1</v>
      </c>
      <c r="E94" s="4">
        <v>223</v>
      </c>
      <c r="F94" s="4">
        <f>ROUND(Source!AQ84,O94)</f>
        <v>0</v>
      </c>
      <c r="G94" s="4" t="s">
        <v>49</v>
      </c>
      <c r="H94" s="4" t="s">
        <v>50</v>
      </c>
      <c r="I94" s="4"/>
      <c r="J94" s="4"/>
      <c r="K94" s="4">
        <v>223</v>
      </c>
      <c r="L94" s="4">
        <v>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5">
      <c r="A95" s="4">
        <v>50</v>
      </c>
      <c r="B95" s="4">
        <v>0</v>
      </c>
      <c r="C95" s="4">
        <v>0</v>
      </c>
      <c r="D95" s="4">
        <v>1</v>
      </c>
      <c r="E95" s="4">
        <v>229</v>
      </c>
      <c r="F95" s="4">
        <f>ROUND(Source!AZ84,O95)</f>
        <v>0</v>
      </c>
      <c r="G95" s="4" t="s">
        <v>51</v>
      </c>
      <c r="H95" s="4" t="s">
        <v>52</v>
      </c>
      <c r="I95" s="4"/>
      <c r="J95" s="4"/>
      <c r="K95" s="4">
        <v>229</v>
      </c>
      <c r="L95" s="4">
        <v>10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5">
      <c r="A96" s="4">
        <v>50</v>
      </c>
      <c r="B96" s="4">
        <v>0</v>
      </c>
      <c r="C96" s="4">
        <v>0</v>
      </c>
      <c r="D96" s="4">
        <v>1</v>
      </c>
      <c r="E96" s="4">
        <v>203</v>
      </c>
      <c r="F96" s="4">
        <f>ROUND(Source!Q84,O96)</f>
        <v>30.58</v>
      </c>
      <c r="G96" s="4" t="s">
        <v>53</v>
      </c>
      <c r="H96" s="4" t="s">
        <v>54</v>
      </c>
      <c r="I96" s="4"/>
      <c r="J96" s="4"/>
      <c r="K96" s="4">
        <v>203</v>
      </c>
      <c r="L96" s="4">
        <v>11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30.58</v>
      </c>
      <c r="X96" s="4">
        <v>1</v>
      </c>
      <c r="Y96" s="4">
        <v>30.58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231</v>
      </c>
      <c r="F97" s="4">
        <f>ROUND(Source!BB84,O97)</f>
        <v>0</v>
      </c>
      <c r="G97" s="4" t="s">
        <v>55</v>
      </c>
      <c r="H97" s="4" t="s">
        <v>56</v>
      </c>
      <c r="I97" s="4"/>
      <c r="J97" s="4"/>
      <c r="K97" s="4">
        <v>231</v>
      </c>
      <c r="L97" s="4">
        <v>12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204</v>
      </c>
      <c r="F98" s="4">
        <f>ROUND(Source!R84,O98)</f>
        <v>0</v>
      </c>
      <c r="G98" s="4" t="s">
        <v>57</v>
      </c>
      <c r="H98" s="4" t="s">
        <v>58</v>
      </c>
      <c r="I98" s="4"/>
      <c r="J98" s="4"/>
      <c r="K98" s="4">
        <v>204</v>
      </c>
      <c r="L98" s="4">
        <v>13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205</v>
      </c>
      <c r="F99" s="4">
        <f>ROUND(Source!S84,O99)</f>
        <v>705.65</v>
      </c>
      <c r="G99" s="4" t="s">
        <v>59</v>
      </c>
      <c r="H99" s="4" t="s">
        <v>60</v>
      </c>
      <c r="I99" s="4"/>
      <c r="J99" s="4"/>
      <c r="K99" s="4">
        <v>205</v>
      </c>
      <c r="L99" s="4">
        <v>14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705.65</v>
      </c>
      <c r="X99" s="4">
        <v>1</v>
      </c>
      <c r="Y99" s="4">
        <v>705.65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232</v>
      </c>
      <c r="F100" s="4">
        <f>ROUND(Source!BC84,O100)</f>
        <v>0</v>
      </c>
      <c r="G100" s="4" t="s">
        <v>61</v>
      </c>
      <c r="H100" s="4" t="s">
        <v>62</v>
      </c>
      <c r="I100" s="4"/>
      <c r="J100" s="4"/>
      <c r="K100" s="4">
        <v>232</v>
      </c>
      <c r="L100" s="4">
        <v>15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214</v>
      </c>
      <c r="F101" s="4">
        <f>ROUND(Source!AS84,O101)</f>
        <v>1554.77</v>
      </c>
      <c r="G101" s="4" t="s">
        <v>63</v>
      </c>
      <c r="H101" s="4" t="s">
        <v>64</v>
      </c>
      <c r="I101" s="4"/>
      <c r="J101" s="4"/>
      <c r="K101" s="4">
        <v>214</v>
      </c>
      <c r="L101" s="4">
        <v>16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1554.77</v>
      </c>
      <c r="X101" s="4">
        <v>1</v>
      </c>
      <c r="Y101" s="4">
        <v>1554.77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215</v>
      </c>
      <c r="F102" s="4">
        <f>ROUND(Source!AT84,O102)</f>
        <v>0</v>
      </c>
      <c r="G102" s="4" t="s">
        <v>65</v>
      </c>
      <c r="H102" s="4" t="s">
        <v>66</v>
      </c>
      <c r="I102" s="4"/>
      <c r="J102" s="4"/>
      <c r="K102" s="4">
        <v>215</v>
      </c>
      <c r="L102" s="4">
        <v>17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217</v>
      </c>
      <c r="F103" s="4">
        <f>ROUND(Source!AU84,O103)</f>
        <v>0</v>
      </c>
      <c r="G103" s="4" t="s">
        <v>67</v>
      </c>
      <c r="H103" s="4" t="s">
        <v>68</v>
      </c>
      <c r="I103" s="4"/>
      <c r="J103" s="4"/>
      <c r="K103" s="4">
        <v>217</v>
      </c>
      <c r="L103" s="4">
        <v>18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230</v>
      </c>
      <c r="F104" s="4">
        <f>ROUND(Source!BA84,O104)</f>
        <v>0</v>
      </c>
      <c r="G104" s="4" t="s">
        <v>69</v>
      </c>
      <c r="H104" s="4" t="s">
        <v>70</v>
      </c>
      <c r="I104" s="4"/>
      <c r="J104" s="4"/>
      <c r="K104" s="4">
        <v>230</v>
      </c>
      <c r="L104" s="4">
        <v>19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206</v>
      </c>
      <c r="F105" s="4">
        <f>ROUND(Source!T84,O105)</f>
        <v>0</v>
      </c>
      <c r="G105" s="4" t="s">
        <v>71</v>
      </c>
      <c r="H105" s="4" t="s">
        <v>72</v>
      </c>
      <c r="I105" s="4"/>
      <c r="J105" s="4"/>
      <c r="K105" s="4">
        <v>206</v>
      </c>
      <c r="L105" s="4">
        <v>20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207</v>
      </c>
      <c r="F106" s="4">
        <f>Source!U84</f>
        <v>1.4271000000000003</v>
      </c>
      <c r="G106" s="4" t="s">
        <v>73</v>
      </c>
      <c r="H106" s="4" t="s">
        <v>74</v>
      </c>
      <c r="I106" s="4"/>
      <c r="J106" s="4"/>
      <c r="K106" s="4">
        <v>207</v>
      </c>
      <c r="L106" s="4">
        <v>21</v>
      </c>
      <c r="M106" s="4">
        <v>3</v>
      </c>
      <c r="N106" s="4" t="s">
        <v>3</v>
      </c>
      <c r="O106" s="4">
        <v>-1</v>
      </c>
      <c r="P106" s="4"/>
      <c r="Q106" s="4"/>
      <c r="R106" s="4"/>
      <c r="S106" s="4"/>
      <c r="T106" s="4"/>
      <c r="U106" s="4"/>
      <c r="V106" s="4"/>
      <c r="W106" s="4">
        <v>1.4270999999999998</v>
      </c>
      <c r="X106" s="4">
        <v>1</v>
      </c>
      <c r="Y106" s="4">
        <v>1.4270999999999998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208</v>
      </c>
      <c r="F107" s="4">
        <f>Source!V84</f>
        <v>0</v>
      </c>
      <c r="G107" s="4" t="s">
        <v>75</v>
      </c>
      <c r="H107" s="4" t="s">
        <v>76</v>
      </c>
      <c r="I107" s="4"/>
      <c r="J107" s="4"/>
      <c r="K107" s="4">
        <v>208</v>
      </c>
      <c r="L107" s="4">
        <v>22</v>
      </c>
      <c r="M107" s="4">
        <v>3</v>
      </c>
      <c r="N107" s="4" t="s">
        <v>3</v>
      </c>
      <c r="O107" s="4">
        <v>-1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209</v>
      </c>
      <c r="F108" s="4">
        <f>ROUND(Source!W84,O108)</f>
        <v>0</v>
      </c>
      <c r="G108" s="4" t="s">
        <v>77</v>
      </c>
      <c r="H108" s="4" t="s">
        <v>78</v>
      </c>
      <c r="I108" s="4"/>
      <c r="J108" s="4"/>
      <c r="K108" s="4">
        <v>209</v>
      </c>
      <c r="L108" s="4">
        <v>23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233</v>
      </c>
      <c r="F109" s="4">
        <f>ROUND(Source!BD84,O109)</f>
        <v>0</v>
      </c>
      <c r="G109" s="4" t="s">
        <v>79</v>
      </c>
      <c r="H109" s="4" t="s">
        <v>80</v>
      </c>
      <c r="I109" s="4"/>
      <c r="J109" s="4"/>
      <c r="K109" s="4">
        <v>233</v>
      </c>
      <c r="L109" s="4">
        <v>24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210</v>
      </c>
      <c r="F110" s="4">
        <f>ROUND(Source!X84,O110)</f>
        <v>529.23</v>
      </c>
      <c r="G110" s="4" t="s">
        <v>81</v>
      </c>
      <c r="H110" s="4" t="s">
        <v>82</v>
      </c>
      <c r="I110" s="4"/>
      <c r="J110" s="4"/>
      <c r="K110" s="4">
        <v>210</v>
      </c>
      <c r="L110" s="4">
        <v>25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529.23</v>
      </c>
      <c r="X110" s="4">
        <v>1</v>
      </c>
      <c r="Y110" s="4">
        <v>529.23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211</v>
      </c>
      <c r="F111" s="4">
        <f>ROUND(Source!Y84,O111)</f>
        <v>289.31</v>
      </c>
      <c r="G111" s="4" t="s">
        <v>83</v>
      </c>
      <c r="H111" s="4" t="s">
        <v>84</v>
      </c>
      <c r="I111" s="4"/>
      <c r="J111" s="4"/>
      <c r="K111" s="4">
        <v>211</v>
      </c>
      <c r="L111" s="4">
        <v>26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289.31</v>
      </c>
      <c r="X111" s="4">
        <v>1</v>
      </c>
      <c r="Y111" s="4">
        <v>289.31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224</v>
      </c>
      <c r="F112" s="4">
        <f>ROUND(Source!AR84,O112)</f>
        <v>1554.77</v>
      </c>
      <c r="G112" s="4" t="s">
        <v>85</v>
      </c>
      <c r="H112" s="4" t="s">
        <v>86</v>
      </c>
      <c r="I112" s="4"/>
      <c r="J112" s="4"/>
      <c r="K112" s="4">
        <v>224</v>
      </c>
      <c r="L112" s="4">
        <v>27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1554.77</v>
      </c>
      <c r="X112" s="4">
        <v>1</v>
      </c>
      <c r="Y112" s="4">
        <v>1554.77</v>
      </c>
      <c r="Z112" s="4"/>
      <c r="AA112" s="4"/>
      <c r="AB112" s="4"/>
    </row>
    <row r="114" spans="1:245" x14ac:dyDescent="0.25">
      <c r="A114" s="1">
        <v>5</v>
      </c>
      <c r="B114" s="1">
        <v>1</v>
      </c>
      <c r="C114" s="1"/>
      <c r="D114" s="1">
        <f>ROW(A129)</f>
        <v>129</v>
      </c>
      <c r="E114" s="1"/>
      <c r="F114" s="1" t="s">
        <v>88</v>
      </c>
      <c r="G114" s="1" t="s">
        <v>144</v>
      </c>
      <c r="H114" s="1" t="s">
        <v>3</v>
      </c>
      <c r="I114" s="1">
        <v>0</v>
      </c>
      <c r="J114" s="1"/>
      <c r="K114" s="1">
        <v>-1</v>
      </c>
      <c r="L114" s="1"/>
      <c r="M114" s="1" t="s">
        <v>3</v>
      </c>
      <c r="N114" s="1"/>
      <c r="O114" s="1"/>
      <c r="P114" s="1"/>
      <c r="Q114" s="1"/>
      <c r="R114" s="1"/>
      <c r="S114" s="1">
        <v>0</v>
      </c>
      <c r="T114" s="1"/>
      <c r="U114" s="1" t="s">
        <v>3</v>
      </c>
      <c r="V114" s="1">
        <v>0</v>
      </c>
      <c r="W114" s="1"/>
      <c r="X114" s="1"/>
      <c r="Y114" s="1"/>
      <c r="Z114" s="1"/>
      <c r="AA114" s="1"/>
      <c r="AB114" s="1" t="s">
        <v>3</v>
      </c>
      <c r="AC114" s="1" t="s">
        <v>3</v>
      </c>
      <c r="AD114" s="1" t="s">
        <v>3</v>
      </c>
      <c r="AE114" s="1" t="s">
        <v>3</v>
      </c>
      <c r="AF114" s="1" t="s">
        <v>3</v>
      </c>
      <c r="AG114" s="1" t="s">
        <v>3</v>
      </c>
      <c r="AH114" s="1"/>
      <c r="AI114" s="1"/>
      <c r="AJ114" s="1"/>
      <c r="AK114" s="1"/>
      <c r="AL114" s="1"/>
      <c r="AM114" s="1"/>
      <c r="AN114" s="1"/>
      <c r="AO114" s="1"/>
      <c r="AP114" s="1" t="s">
        <v>3</v>
      </c>
      <c r="AQ114" s="1" t="s">
        <v>3</v>
      </c>
      <c r="AR114" s="1" t="s">
        <v>3</v>
      </c>
      <c r="AS114" s="1"/>
      <c r="AT114" s="1"/>
      <c r="AU114" s="1"/>
      <c r="AV114" s="1"/>
      <c r="AW114" s="1"/>
      <c r="AX114" s="1"/>
      <c r="AY114" s="1"/>
      <c r="AZ114" s="1" t="s">
        <v>3</v>
      </c>
      <c r="BA114" s="1"/>
      <c r="BB114" s="1" t="s">
        <v>3</v>
      </c>
      <c r="BC114" s="1" t="s">
        <v>3</v>
      </c>
      <c r="BD114" s="1" t="s">
        <v>3</v>
      </c>
      <c r="BE114" s="1" t="s">
        <v>3</v>
      </c>
      <c r="BF114" s="1" t="s">
        <v>3</v>
      </c>
      <c r="BG114" s="1" t="s">
        <v>3</v>
      </c>
      <c r="BH114" s="1" t="s">
        <v>3</v>
      </c>
      <c r="BI114" s="1" t="s">
        <v>3</v>
      </c>
      <c r="BJ114" s="1" t="s">
        <v>3</v>
      </c>
      <c r="BK114" s="1" t="s">
        <v>3</v>
      </c>
      <c r="BL114" s="1" t="s">
        <v>3</v>
      </c>
      <c r="BM114" s="1" t="s">
        <v>3</v>
      </c>
      <c r="BN114" s="1" t="s">
        <v>3</v>
      </c>
      <c r="BO114" s="1" t="s">
        <v>3</v>
      </c>
      <c r="BP114" s="1" t="s">
        <v>3</v>
      </c>
      <c r="BQ114" s="1"/>
      <c r="BR114" s="1"/>
      <c r="BS114" s="1"/>
      <c r="BT114" s="1"/>
      <c r="BU114" s="1"/>
      <c r="BV114" s="1"/>
      <c r="BW114" s="1"/>
      <c r="BX114" s="1">
        <v>0</v>
      </c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>
        <v>0</v>
      </c>
    </row>
    <row r="116" spans="1:245" x14ac:dyDescent="0.25">
      <c r="A116" s="2">
        <v>52</v>
      </c>
      <c r="B116" s="2">
        <f t="shared" ref="B116:G116" si="80">B129</f>
        <v>1</v>
      </c>
      <c r="C116" s="2">
        <f t="shared" si="80"/>
        <v>5</v>
      </c>
      <c r="D116" s="2">
        <f t="shared" si="80"/>
        <v>114</v>
      </c>
      <c r="E116" s="2">
        <f t="shared" si="80"/>
        <v>0</v>
      </c>
      <c r="F116" s="2" t="str">
        <f t="shared" si="80"/>
        <v>Новый подраздел</v>
      </c>
      <c r="G116" s="2" t="str">
        <f t="shared" si="80"/>
        <v>2.4. Разделка древесины без заготовки дров</v>
      </c>
      <c r="H116" s="2"/>
      <c r="I116" s="2"/>
      <c r="J116" s="2"/>
      <c r="K116" s="2"/>
      <c r="L116" s="2"/>
      <c r="M116" s="2"/>
      <c r="N116" s="2"/>
      <c r="O116" s="2">
        <f t="shared" ref="O116:AT116" si="81">O129</f>
        <v>1763.35</v>
      </c>
      <c r="P116" s="2">
        <f t="shared" si="81"/>
        <v>0</v>
      </c>
      <c r="Q116" s="2">
        <f t="shared" si="81"/>
        <v>35.15</v>
      </c>
      <c r="R116" s="2">
        <f t="shared" si="81"/>
        <v>0</v>
      </c>
      <c r="S116" s="2">
        <f t="shared" si="81"/>
        <v>1728.2</v>
      </c>
      <c r="T116" s="2">
        <f t="shared" si="81"/>
        <v>0</v>
      </c>
      <c r="U116" s="2">
        <f t="shared" si="81"/>
        <v>3.8512000000000004</v>
      </c>
      <c r="V116" s="2">
        <f t="shared" si="81"/>
        <v>0</v>
      </c>
      <c r="W116" s="2">
        <f t="shared" si="81"/>
        <v>0</v>
      </c>
      <c r="X116" s="2">
        <f t="shared" si="81"/>
        <v>1296.1600000000001</v>
      </c>
      <c r="Y116" s="2">
        <f t="shared" si="81"/>
        <v>708.55</v>
      </c>
      <c r="Z116" s="2">
        <f t="shared" si="81"/>
        <v>0</v>
      </c>
      <c r="AA116" s="2">
        <f t="shared" si="81"/>
        <v>0</v>
      </c>
      <c r="AB116" s="2">
        <f t="shared" si="81"/>
        <v>1763.35</v>
      </c>
      <c r="AC116" s="2">
        <f t="shared" si="81"/>
        <v>0</v>
      </c>
      <c r="AD116" s="2">
        <f t="shared" si="81"/>
        <v>35.15</v>
      </c>
      <c r="AE116" s="2">
        <f t="shared" si="81"/>
        <v>0</v>
      </c>
      <c r="AF116" s="2">
        <f t="shared" si="81"/>
        <v>1728.2</v>
      </c>
      <c r="AG116" s="2">
        <f t="shared" si="81"/>
        <v>0</v>
      </c>
      <c r="AH116" s="2">
        <f t="shared" si="81"/>
        <v>3.8512000000000004</v>
      </c>
      <c r="AI116" s="2">
        <f t="shared" si="81"/>
        <v>0</v>
      </c>
      <c r="AJ116" s="2">
        <f t="shared" si="81"/>
        <v>0</v>
      </c>
      <c r="AK116" s="2">
        <f t="shared" si="81"/>
        <v>1296.1600000000001</v>
      </c>
      <c r="AL116" s="2">
        <f t="shared" si="81"/>
        <v>708.55</v>
      </c>
      <c r="AM116" s="2">
        <f t="shared" si="81"/>
        <v>0</v>
      </c>
      <c r="AN116" s="2">
        <f t="shared" si="81"/>
        <v>0</v>
      </c>
      <c r="AO116" s="2">
        <f t="shared" si="81"/>
        <v>0</v>
      </c>
      <c r="AP116" s="2">
        <f t="shared" si="81"/>
        <v>0</v>
      </c>
      <c r="AQ116" s="2">
        <f t="shared" si="81"/>
        <v>0</v>
      </c>
      <c r="AR116" s="2">
        <f t="shared" si="81"/>
        <v>3768.06</v>
      </c>
      <c r="AS116" s="2">
        <f t="shared" si="81"/>
        <v>3768.06</v>
      </c>
      <c r="AT116" s="2">
        <f t="shared" si="81"/>
        <v>0</v>
      </c>
      <c r="AU116" s="2">
        <f t="shared" ref="AU116:BZ116" si="82">AU129</f>
        <v>0</v>
      </c>
      <c r="AV116" s="2">
        <f t="shared" si="82"/>
        <v>0</v>
      </c>
      <c r="AW116" s="2">
        <f t="shared" si="82"/>
        <v>0</v>
      </c>
      <c r="AX116" s="2">
        <f t="shared" si="82"/>
        <v>0</v>
      </c>
      <c r="AY116" s="2">
        <f t="shared" si="82"/>
        <v>0</v>
      </c>
      <c r="AZ116" s="2">
        <f t="shared" si="82"/>
        <v>0</v>
      </c>
      <c r="BA116" s="2">
        <f t="shared" si="82"/>
        <v>0</v>
      </c>
      <c r="BB116" s="2">
        <f t="shared" si="82"/>
        <v>0</v>
      </c>
      <c r="BC116" s="2">
        <f t="shared" si="82"/>
        <v>0</v>
      </c>
      <c r="BD116" s="2">
        <f t="shared" si="82"/>
        <v>0</v>
      </c>
      <c r="BE116" s="2">
        <f t="shared" si="82"/>
        <v>0</v>
      </c>
      <c r="BF116" s="2">
        <f t="shared" si="82"/>
        <v>0</v>
      </c>
      <c r="BG116" s="2">
        <f t="shared" si="82"/>
        <v>0</v>
      </c>
      <c r="BH116" s="2">
        <f t="shared" si="82"/>
        <v>0</v>
      </c>
      <c r="BI116" s="2">
        <f t="shared" si="82"/>
        <v>0</v>
      </c>
      <c r="BJ116" s="2">
        <f t="shared" si="82"/>
        <v>0</v>
      </c>
      <c r="BK116" s="2">
        <f t="shared" si="82"/>
        <v>0</v>
      </c>
      <c r="BL116" s="2">
        <f t="shared" si="82"/>
        <v>0</v>
      </c>
      <c r="BM116" s="2">
        <f t="shared" si="82"/>
        <v>0</v>
      </c>
      <c r="BN116" s="2">
        <f t="shared" si="82"/>
        <v>0</v>
      </c>
      <c r="BO116" s="2">
        <f t="shared" si="82"/>
        <v>0</v>
      </c>
      <c r="BP116" s="2">
        <f t="shared" si="82"/>
        <v>0</v>
      </c>
      <c r="BQ116" s="2">
        <f t="shared" si="82"/>
        <v>0</v>
      </c>
      <c r="BR116" s="2">
        <f t="shared" si="82"/>
        <v>0</v>
      </c>
      <c r="BS116" s="2">
        <f t="shared" si="82"/>
        <v>0</v>
      </c>
      <c r="BT116" s="2">
        <f t="shared" si="82"/>
        <v>0</v>
      </c>
      <c r="BU116" s="2">
        <f t="shared" si="82"/>
        <v>0</v>
      </c>
      <c r="BV116" s="2">
        <f t="shared" si="82"/>
        <v>0</v>
      </c>
      <c r="BW116" s="2">
        <f t="shared" si="82"/>
        <v>0</v>
      </c>
      <c r="BX116" s="2">
        <f t="shared" si="82"/>
        <v>0</v>
      </c>
      <c r="BY116" s="2">
        <f t="shared" si="82"/>
        <v>0</v>
      </c>
      <c r="BZ116" s="2">
        <f t="shared" si="82"/>
        <v>0</v>
      </c>
      <c r="CA116" s="2">
        <f t="shared" ref="CA116:DF116" si="83">CA129</f>
        <v>3768.06</v>
      </c>
      <c r="CB116" s="2">
        <f t="shared" si="83"/>
        <v>3768.06</v>
      </c>
      <c r="CC116" s="2">
        <f t="shared" si="83"/>
        <v>0</v>
      </c>
      <c r="CD116" s="2">
        <f t="shared" si="83"/>
        <v>0</v>
      </c>
      <c r="CE116" s="2">
        <f t="shared" si="83"/>
        <v>0</v>
      </c>
      <c r="CF116" s="2">
        <f t="shared" si="83"/>
        <v>0</v>
      </c>
      <c r="CG116" s="2">
        <f t="shared" si="83"/>
        <v>0</v>
      </c>
      <c r="CH116" s="2">
        <f t="shared" si="83"/>
        <v>0</v>
      </c>
      <c r="CI116" s="2">
        <f t="shared" si="83"/>
        <v>0</v>
      </c>
      <c r="CJ116" s="2">
        <f t="shared" si="83"/>
        <v>0</v>
      </c>
      <c r="CK116" s="2">
        <f t="shared" si="83"/>
        <v>0</v>
      </c>
      <c r="CL116" s="2">
        <f t="shared" si="83"/>
        <v>0</v>
      </c>
      <c r="CM116" s="2">
        <f t="shared" si="83"/>
        <v>0</v>
      </c>
      <c r="CN116" s="2">
        <f t="shared" si="83"/>
        <v>0</v>
      </c>
      <c r="CO116" s="2">
        <f t="shared" si="83"/>
        <v>0</v>
      </c>
      <c r="CP116" s="2">
        <f t="shared" si="83"/>
        <v>0</v>
      </c>
      <c r="CQ116" s="2">
        <f t="shared" si="83"/>
        <v>0</v>
      </c>
      <c r="CR116" s="2">
        <f t="shared" si="83"/>
        <v>0</v>
      </c>
      <c r="CS116" s="2">
        <f t="shared" si="83"/>
        <v>0</v>
      </c>
      <c r="CT116" s="2">
        <f t="shared" si="83"/>
        <v>0</v>
      </c>
      <c r="CU116" s="2">
        <f t="shared" si="83"/>
        <v>0</v>
      </c>
      <c r="CV116" s="2">
        <f t="shared" si="83"/>
        <v>0</v>
      </c>
      <c r="CW116" s="2">
        <f t="shared" si="83"/>
        <v>0</v>
      </c>
      <c r="CX116" s="2">
        <f t="shared" si="83"/>
        <v>0</v>
      </c>
      <c r="CY116" s="2">
        <f t="shared" si="83"/>
        <v>0</v>
      </c>
      <c r="CZ116" s="2">
        <f t="shared" si="83"/>
        <v>0</v>
      </c>
      <c r="DA116" s="2">
        <f t="shared" si="83"/>
        <v>0</v>
      </c>
      <c r="DB116" s="2">
        <f t="shared" si="83"/>
        <v>0</v>
      </c>
      <c r="DC116" s="2">
        <f t="shared" si="83"/>
        <v>0</v>
      </c>
      <c r="DD116" s="2">
        <f t="shared" si="83"/>
        <v>0</v>
      </c>
      <c r="DE116" s="2">
        <f t="shared" si="83"/>
        <v>0</v>
      </c>
      <c r="DF116" s="2">
        <f t="shared" si="83"/>
        <v>0</v>
      </c>
      <c r="DG116" s="3">
        <f t="shared" ref="DG116:EL116" si="84">DG129</f>
        <v>0</v>
      </c>
      <c r="DH116" s="3">
        <f t="shared" si="84"/>
        <v>0</v>
      </c>
      <c r="DI116" s="3">
        <f t="shared" si="84"/>
        <v>0</v>
      </c>
      <c r="DJ116" s="3">
        <f t="shared" si="84"/>
        <v>0</v>
      </c>
      <c r="DK116" s="3">
        <f t="shared" si="84"/>
        <v>0</v>
      </c>
      <c r="DL116" s="3">
        <f t="shared" si="84"/>
        <v>0</v>
      </c>
      <c r="DM116" s="3">
        <f t="shared" si="84"/>
        <v>0</v>
      </c>
      <c r="DN116" s="3">
        <f t="shared" si="84"/>
        <v>0</v>
      </c>
      <c r="DO116" s="3">
        <f t="shared" si="84"/>
        <v>0</v>
      </c>
      <c r="DP116" s="3">
        <f t="shared" si="84"/>
        <v>0</v>
      </c>
      <c r="DQ116" s="3">
        <f t="shared" si="84"/>
        <v>0</v>
      </c>
      <c r="DR116" s="3">
        <f t="shared" si="84"/>
        <v>0</v>
      </c>
      <c r="DS116" s="3">
        <f t="shared" si="84"/>
        <v>0</v>
      </c>
      <c r="DT116" s="3">
        <f t="shared" si="84"/>
        <v>0</v>
      </c>
      <c r="DU116" s="3">
        <f t="shared" si="84"/>
        <v>0</v>
      </c>
      <c r="DV116" s="3">
        <f t="shared" si="84"/>
        <v>0</v>
      </c>
      <c r="DW116" s="3">
        <f t="shared" si="84"/>
        <v>0</v>
      </c>
      <c r="DX116" s="3">
        <f t="shared" si="84"/>
        <v>0</v>
      </c>
      <c r="DY116" s="3">
        <f t="shared" si="84"/>
        <v>0</v>
      </c>
      <c r="DZ116" s="3">
        <f t="shared" si="84"/>
        <v>0</v>
      </c>
      <c r="EA116" s="3">
        <f t="shared" si="84"/>
        <v>0</v>
      </c>
      <c r="EB116" s="3">
        <f t="shared" si="84"/>
        <v>0</v>
      </c>
      <c r="EC116" s="3">
        <f t="shared" si="84"/>
        <v>0</v>
      </c>
      <c r="ED116" s="3">
        <f t="shared" si="84"/>
        <v>0</v>
      </c>
      <c r="EE116" s="3">
        <f t="shared" si="84"/>
        <v>0</v>
      </c>
      <c r="EF116" s="3">
        <f t="shared" si="84"/>
        <v>0</v>
      </c>
      <c r="EG116" s="3">
        <f t="shared" si="84"/>
        <v>0</v>
      </c>
      <c r="EH116" s="3">
        <f t="shared" si="84"/>
        <v>0</v>
      </c>
      <c r="EI116" s="3">
        <f t="shared" si="84"/>
        <v>0</v>
      </c>
      <c r="EJ116" s="3">
        <f t="shared" si="84"/>
        <v>0</v>
      </c>
      <c r="EK116" s="3">
        <f t="shared" si="84"/>
        <v>0</v>
      </c>
      <c r="EL116" s="3">
        <f t="shared" si="84"/>
        <v>0</v>
      </c>
      <c r="EM116" s="3">
        <f t="shared" ref="EM116:FR116" si="85">EM129</f>
        <v>0</v>
      </c>
      <c r="EN116" s="3">
        <f t="shared" si="85"/>
        <v>0</v>
      </c>
      <c r="EO116" s="3">
        <f t="shared" si="85"/>
        <v>0</v>
      </c>
      <c r="EP116" s="3">
        <f t="shared" si="85"/>
        <v>0</v>
      </c>
      <c r="EQ116" s="3">
        <f t="shared" si="85"/>
        <v>0</v>
      </c>
      <c r="ER116" s="3">
        <f t="shared" si="85"/>
        <v>0</v>
      </c>
      <c r="ES116" s="3">
        <f t="shared" si="85"/>
        <v>0</v>
      </c>
      <c r="ET116" s="3">
        <f t="shared" si="85"/>
        <v>0</v>
      </c>
      <c r="EU116" s="3">
        <f t="shared" si="85"/>
        <v>0</v>
      </c>
      <c r="EV116" s="3">
        <f t="shared" si="85"/>
        <v>0</v>
      </c>
      <c r="EW116" s="3">
        <f t="shared" si="85"/>
        <v>0</v>
      </c>
      <c r="EX116" s="3">
        <f t="shared" si="85"/>
        <v>0</v>
      </c>
      <c r="EY116" s="3">
        <f t="shared" si="85"/>
        <v>0</v>
      </c>
      <c r="EZ116" s="3">
        <f t="shared" si="85"/>
        <v>0</v>
      </c>
      <c r="FA116" s="3">
        <f t="shared" si="85"/>
        <v>0</v>
      </c>
      <c r="FB116" s="3">
        <f t="shared" si="85"/>
        <v>0</v>
      </c>
      <c r="FC116" s="3">
        <f t="shared" si="85"/>
        <v>0</v>
      </c>
      <c r="FD116" s="3">
        <f t="shared" si="85"/>
        <v>0</v>
      </c>
      <c r="FE116" s="3">
        <f t="shared" si="85"/>
        <v>0</v>
      </c>
      <c r="FF116" s="3">
        <f t="shared" si="85"/>
        <v>0</v>
      </c>
      <c r="FG116" s="3">
        <f t="shared" si="85"/>
        <v>0</v>
      </c>
      <c r="FH116" s="3">
        <f t="shared" si="85"/>
        <v>0</v>
      </c>
      <c r="FI116" s="3">
        <f t="shared" si="85"/>
        <v>0</v>
      </c>
      <c r="FJ116" s="3">
        <f t="shared" si="85"/>
        <v>0</v>
      </c>
      <c r="FK116" s="3">
        <f t="shared" si="85"/>
        <v>0</v>
      </c>
      <c r="FL116" s="3">
        <f t="shared" si="85"/>
        <v>0</v>
      </c>
      <c r="FM116" s="3">
        <f t="shared" si="85"/>
        <v>0</v>
      </c>
      <c r="FN116" s="3">
        <f t="shared" si="85"/>
        <v>0</v>
      </c>
      <c r="FO116" s="3">
        <f t="shared" si="85"/>
        <v>0</v>
      </c>
      <c r="FP116" s="3">
        <f t="shared" si="85"/>
        <v>0</v>
      </c>
      <c r="FQ116" s="3">
        <f t="shared" si="85"/>
        <v>0</v>
      </c>
      <c r="FR116" s="3">
        <f t="shared" si="85"/>
        <v>0</v>
      </c>
      <c r="FS116" s="3">
        <f t="shared" ref="FS116:GX116" si="86">FS129</f>
        <v>0</v>
      </c>
      <c r="FT116" s="3">
        <f t="shared" si="86"/>
        <v>0</v>
      </c>
      <c r="FU116" s="3">
        <f t="shared" si="86"/>
        <v>0</v>
      </c>
      <c r="FV116" s="3">
        <f t="shared" si="86"/>
        <v>0</v>
      </c>
      <c r="FW116" s="3">
        <f t="shared" si="86"/>
        <v>0</v>
      </c>
      <c r="FX116" s="3">
        <f t="shared" si="86"/>
        <v>0</v>
      </c>
      <c r="FY116" s="3">
        <f t="shared" si="86"/>
        <v>0</v>
      </c>
      <c r="FZ116" s="3">
        <f t="shared" si="86"/>
        <v>0</v>
      </c>
      <c r="GA116" s="3">
        <f t="shared" si="86"/>
        <v>0</v>
      </c>
      <c r="GB116" s="3">
        <f t="shared" si="86"/>
        <v>0</v>
      </c>
      <c r="GC116" s="3">
        <f t="shared" si="86"/>
        <v>0</v>
      </c>
      <c r="GD116" s="3">
        <f t="shared" si="86"/>
        <v>0</v>
      </c>
      <c r="GE116" s="3">
        <f t="shared" si="86"/>
        <v>0</v>
      </c>
      <c r="GF116" s="3">
        <f t="shared" si="86"/>
        <v>0</v>
      </c>
      <c r="GG116" s="3">
        <f t="shared" si="86"/>
        <v>0</v>
      </c>
      <c r="GH116" s="3">
        <f t="shared" si="86"/>
        <v>0</v>
      </c>
      <c r="GI116" s="3">
        <f t="shared" si="86"/>
        <v>0</v>
      </c>
      <c r="GJ116" s="3">
        <f t="shared" si="86"/>
        <v>0</v>
      </c>
      <c r="GK116" s="3">
        <f t="shared" si="86"/>
        <v>0</v>
      </c>
      <c r="GL116" s="3">
        <f t="shared" si="86"/>
        <v>0</v>
      </c>
      <c r="GM116" s="3">
        <f t="shared" si="86"/>
        <v>0</v>
      </c>
      <c r="GN116" s="3">
        <f t="shared" si="86"/>
        <v>0</v>
      </c>
      <c r="GO116" s="3">
        <f t="shared" si="86"/>
        <v>0</v>
      </c>
      <c r="GP116" s="3">
        <f t="shared" si="86"/>
        <v>0</v>
      </c>
      <c r="GQ116" s="3">
        <f t="shared" si="86"/>
        <v>0</v>
      </c>
      <c r="GR116" s="3">
        <f t="shared" si="86"/>
        <v>0</v>
      </c>
      <c r="GS116" s="3">
        <f t="shared" si="86"/>
        <v>0</v>
      </c>
      <c r="GT116" s="3">
        <f t="shared" si="86"/>
        <v>0</v>
      </c>
      <c r="GU116" s="3">
        <f t="shared" si="86"/>
        <v>0</v>
      </c>
      <c r="GV116" s="3">
        <f t="shared" si="86"/>
        <v>0</v>
      </c>
      <c r="GW116" s="3">
        <f t="shared" si="86"/>
        <v>0</v>
      </c>
      <c r="GX116" s="3">
        <f t="shared" si="86"/>
        <v>0</v>
      </c>
    </row>
    <row r="118" spans="1:245" x14ac:dyDescent="0.25">
      <c r="A118">
        <v>17</v>
      </c>
      <c r="B118">
        <v>1</v>
      </c>
      <c r="E118" t="s">
        <v>145</v>
      </c>
      <c r="F118" t="s">
        <v>146</v>
      </c>
      <c r="G118" t="s">
        <v>147</v>
      </c>
      <c r="H118" t="s">
        <v>93</v>
      </c>
      <c r="I118">
        <f t="shared" ref="I118:I127" si="87">ROUND(1/100,9)</f>
        <v>0.01</v>
      </c>
      <c r="J118">
        <v>0</v>
      </c>
      <c r="K118">
        <f t="shared" ref="K118:K127" si="88">ROUND(1/100,9)</f>
        <v>0.01</v>
      </c>
      <c r="O118">
        <f t="shared" ref="O118:O127" si="89">ROUND(CP118,2)</f>
        <v>79.06</v>
      </c>
      <c r="P118">
        <f t="shared" ref="P118:P127" si="90">ROUND((ROUND((AC118*AW118*I118),2)*BC118),2)</f>
        <v>0</v>
      </c>
      <c r="Q118">
        <f t="shared" ref="Q118:Q127" si="91">(ROUND((ROUND(((((ET118*0.86)*0.7))*AV118*I118),2)*BB118),2)+ROUND((ROUND(((AE118-(((EU118*0.86)*0.7)))*AV118*I118),2)*BS118),2))</f>
        <v>1.59</v>
      </c>
      <c r="R118">
        <f t="shared" ref="R118:R127" si="92">ROUND((ROUND((AE118*AV118*I118),2)*BS118),2)</f>
        <v>0</v>
      </c>
      <c r="S118">
        <f t="shared" ref="S118:S127" si="93">ROUND((ROUND((AF118*AV118*I118),2)*BA118),2)</f>
        <v>77.47</v>
      </c>
      <c r="T118">
        <f t="shared" ref="T118:T127" si="94">ROUND(CU118*I118,2)</f>
        <v>0</v>
      </c>
      <c r="U118">
        <f t="shared" ref="U118:U127" si="95">CV118*I118</f>
        <v>0.17280000000000001</v>
      </c>
      <c r="V118">
        <f t="shared" ref="V118:V127" si="96">CW118*I118</f>
        <v>0</v>
      </c>
      <c r="W118">
        <f t="shared" ref="W118:W127" si="97">ROUND(CX118*I118,2)</f>
        <v>0</v>
      </c>
      <c r="X118">
        <f t="shared" ref="X118:X127" si="98">ROUND(CY118,2)</f>
        <v>58.1</v>
      </c>
      <c r="Y118">
        <f t="shared" ref="Y118:Y127" si="99">ROUND(CZ118,2)</f>
        <v>31.76</v>
      </c>
      <c r="AA118">
        <v>374731878</v>
      </c>
      <c r="AB118">
        <f t="shared" ref="AB118:AB127" si="100">ROUND((AC118+AD118+AF118),6)</f>
        <v>184.04859999999999</v>
      </c>
      <c r="AC118">
        <f t="shared" ref="AC118:AC127" si="101">ROUND((((ES118*0)*1)),6)</f>
        <v>0</v>
      </c>
      <c r="AD118">
        <f t="shared" ref="AD118:AD127" si="102">ROUND((((((ET118*0.86)*0.7))-(((EU118*0.86)*0.7)))+AE118),6)</f>
        <v>17.903479999999998</v>
      </c>
      <c r="AE118">
        <f t="shared" ref="AE118:AE127" si="103">ROUND((((EU118*0.86)*0.7)),6)</f>
        <v>0</v>
      </c>
      <c r="AF118">
        <f t="shared" ref="AF118:AF127" si="104">ROUND((((EV118*0.86)*0.8)),6)</f>
        <v>166.14511999999999</v>
      </c>
      <c r="AG118">
        <f t="shared" ref="AG118:AG127" si="105">ROUND((AP118),6)</f>
        <v>0</v>
      </c>
      <c r="AH118">
        <f t="shared" ref="AH118:AH127" si="106">((EW118*0.8))</f>
        <v>17.28</v>
      </c>
      <c r="AI118">
        <f t="shared" ref="AI118:AI127" si="107">((EX118*0.7))</f>
        <v>0</v>
      </c>
      <c r="AJ118">
        <f t="shared" ref="AJ118:AJ127" si="108">(AS118)</f>
        <v>0</v>
      </c>
      <c r="AK118">
        <v>271.23</v>
      </c>
      <c r="AL118">
        <v>0</v>
      </c>
      <c r="AM118">
        <v>29.74</v>
      </c>
      <c r="AN118">
        <v>0</v>
      </c>
      <c r="AO118">
        <v>241.49</v>
      </c>
      <c r="AP118">
        <v>0</v>
      </c>
      <c r="AQ118">
        <v>21.6</v>
      </c>
      <c r="AR118">
        <v>0</v>
      </c>
      <c r="AS118">
        <v>0</v>
      </c>
      <c r="AT118">
        <v>75</v>
      </c>
      <c r="AU118">
        <v>41</v>
      </c>
      <c r="AV118">
        <v>1</v>
      </c>
      <c r="AW118">
        <v>1</v>
      </c>
      <c r="AZ118">
        <v>1</v>
      </c>
      <c r="BA118">
        <v>46.67</v>
      </c>
      <c r="BB118">
        <v>8.81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148</v>
      </c>
      <c r="BM118">
        <v>20</v>
      </c>
      <c r="BN118">
        <v>0</v>
      </c>
      <c r="BO118" t="s">
        <v>146</v>
      </c>
      <c r="BP118">
        <v>1</v>
      </c>
      <c r="BQ118">
        <v>30</v>
      </c>
      <c r="BR118">
        <v>0</v>
      </c>
      <c r="BS118">
        <v>46.67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75</v>
      </c>
      <c r="CA118">
        <v>41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149</v>
      </c>
      <c r="CO118">
        <v>0</v>
      </c>
      <c r="CP118">
        <f t="shared" ref="CP118:CP127" si="109">(P118+Q118+S118)</f>
        <v>79.06</v>
      </c>
      <c r="CQ118">
        <f t="shared" ref="CQ118:CQ127" si="110">ROUND((ROUND((AC118*AW118*1),2)*BC118),2)</f>
        <v>0</v>
      </c>
      <c r="CR118">
        <f t="shared" ref="CR118:CR127" si="111">(ROUND((ROUND(((((ET118*0.86)*0.7))*AV118*1),2)*BB118),2)+ROUND((ROUND(((AE118-(((EU118*0.86)*0.7)))*AV118*1),2)*BS118),2))</f>
        <v>157.69999999999999</v>
      </c>
      <c r="CS118">
        <f t="shared" ref="CS118:CS127" si="112">ROUND((ROUND((AE118*AV118*1),2)*BS118),2)</f>
        <v>0</v>
      </c>
      <c r="CT118">
        <f t="shared" ref="CT118:CT127" si="113">ROUND((ROUND((AF118*AV118*1),2)*BA118),2)</f>
        <v>7754.22</v>
      </c>
      <c r="CU118">
        <f t="shared" ref="CU118:CU127" si="114">AG118</f>
        <v>0</v>
      </c>
      <c r="CV118">
        <f t="shared" ref="CV118:CV127" si="115">(AH118*AV118)</f>
        <v>17.28</v>
      </c>
      <c r="CW118">
        <f t="shared" ref="CW118:CW127" si="116">AI118</f>
        <v>0</v>
      </c>
      <c r="CX118">
        <f t="shared" ref="CX118:CX127" si="117">AJ118</f>
        <v>0</v>
      </c>
      <c r="CY118">
        <f t="shared" ref="CY118:CY127" si="118">S118*(BZ118/100)</f>
        <v>58.102499999999999</v>
      </c>
      <c r="CZ118">
        <f t="shared" ref="CZ118:CZ127" si="119">S118*(CA118/100)</f>
        <v>31.762699999999999</v>
      </c>
      <c r="DB118">
        <v>1</v>
      </c>
      <c r="DC118" t="s">
        <v>3</v>
      </c>
      <c r="DD118" t="s">
        <v>150</v>
      </c>
      <c r="DE118" t="s">
        <v>151</v>
      </c>
      <c r="DF118" t="s">
        <v>151</v>
      </c>
      <c r="DG118" t="s">
        <v>152</v>
      </c>
      <c r="DH118" t="s">
        <v>3</v>
      </c>
      <c r="DI118" t="s">
        <v>153</v>
      </c>
      <c r="DJ118" t="s">
        <v>154</v>
      </c>
      <c r="DK118" t="s">
        <v>3</v>
      </c>
      <c r="DL118" t="s">
        <v>3</v>
      </c>
      <c r="DM118" t="s">
        <v>3</v>
      </c>
      <c r="DN118">
        <v>91</v>
      </c>
      <c r="DO118">
        <v>67</v>
      </c>
      <c r="DP118">
        <v>1</v>
      </c>
      <c r="DQ118">
        <v>1</v>
      </c>
      <c r="DU118">
        <v>1013</v>
      </c>
      <c r="DV118" t="s">
        <v>93</v>
      </c>
      <c r="DW118" t="s">
        <v>93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333532497</v>
      </c>
      <c r="EF118">
        <v>30</v>
      </c>
      <c r="EG118" t="s">
        <v>97</v>
      </c>
      <c r="EH118">
        <v>0</v>
      </c>
      <c r="EI118" t="s">
        <v>3</v>
      </c>
      <c r="EJ118">
        <v>1</v>
      </c>
      <c r="EK118">
        <v>20</v>
      </c>
      <c r="EL118" t="s">
        <v>155</v>
      </c>
      <c r="EM118" t="s">
        <v>156</v>
      </c>
      <c r="EO118" t="s">
        <v>157</v>
      </c>
      <c r="EQ118">
        <v>0</v>
      </c>
      <c r="ER118">
        <v>271.23</v>
      </c>
      <c r="ES118">
        <v>0</v>
      </c>
      <c r="ET118">
        <v>29.74</v>
      </c>
      <c r="EU118">
        <v>0</v>
      </c>
      <c r="EV118">
        <v>241.49</v>
      </c>
      <c r="EW118">
        <v>21.6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91</v>
      </c>
      <c r="FY118">
        <v>67</v>
      </c>
      <c r="GA118" t="s">
        <v>3</v>
      </c>
      <c r="GD118">
        <v>0</v>
      </c>
      <c r="GF118">
        <v>-904517748</v>
      </c>
      <c r="GG118">
        <v>2</v>
      </c>
      <c r="GH118">
        <v>1</v>
      </c>
      <c r="GI118">
        <v>2</v>
      </c>
      <c r="GJ118">
        <v>0</v>
      </c>
      <c r="GK118">
        <f>ROUND(R118*(R12)/100,2)</f>
        <v>0</v>
      </c>
      <c r="GL118">
        <f t="shared" ref="GL118:GL127" si="120">ROUND(IF(AND(BH118=3,BI118=3,FS118&lt;&gt;0),P118,0),2)</f>
        <v>0</v>
      </c>
      <c r="GM118">
        <f t="shared" ref="GM118:GM127" si="121">ROUND(O118+X118+Y118+GK118,2)+GX118</f>
        <v>168.92</v>
      </c>
      <c r="GN118">
        <f t="shared" ref="GN118:GN127" si="122">IF(OR(BI118=0,BI118=1),GM118-GX118,0)</f>
        <v>168.92</v>
      </c>
      <c r="GO118">
        <f t="shared" ref="GO118:GO127" si="123">IF(BI118=2,GM118-GX118,0)</f>
        <v>0</v>
      </c>
      <c r="GP118">
        <f t="shared" ref="GP118:GP127" si="124">IF(BI118=4,GM118-GX118,0)</f>
        <v>0</v>
      </c>
      <c r="GR118">
        <v>0</v>
      </c>
      <c r="GS118">
        <v>0</v>
      </c>
      <c r="GT118">
        <v>0</v>
      </c>
      <c r="GU118" t="s">
        <v>3</v>
      </c>
      <c r="GV118">
        <f t="shared" ref="GV118:GV127" si="125">ROUND((GT118),6)</f>
        <v>0</v>
      </c>
      <c r="GW118">
        <v>1</v>
      </c>
      <c r="GX118">
        <f t="shared" ref="GX118:GX127" si="126">ROUND(HC118*I118,2)</f>
        <v>0</v>
      </c>
      <c r="HA118">
        <v>0</v>
      </c>
      <c r="HB118">
        <v>0</v>
      </c>
      <c r="HC118">
        <f t="shared" ref="HC118:HC127" si="127">GV118*GW118</f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45" x14ac:dyDescent="0.25">
      <c r="A119">
        <v>17</v>
      </c>
      <c r="B119">
        <v>1</v>
      </c>
      <c r="E119" t="s">
        <v>158</v>
      </c>
      <c r="F119" t="s">
        <v>159</v>
      </c>
      <c r="G119" t="s">
        <v>160</v>
      </c>
      <c r="H119" t="s">
        <v>93</v>
      </c>
      <c r="I119">
        <f t="shared" si="87"/>
        <v>0.01</v>
      </c>
      <c r="J119">
        <v>0</v>
      </c>
      <c r="K119">
        <f t="shared" si="88"/>
        <v>0.01</v>
      </c>
      <c r="O119">
        <f t="shared" si="89"/>
        <v>105.72</v>
      </c>
      <c r="P119">
        <f t="shared" si="90"/>
        <v>0</v>
      </c>
      <c r="Q119">
        <f t="shared" si="91"/>
        <v>2.11</v>
      </c>
      <c r="R119">
        <f t="shared" si="92"/>
        <v>0</v>
      </c>
      <c r="S119">
        <f t="shared" si="93"/>
        <v>103.61</v>
      </c>
      <c r="T119">
        <f t="shared" si="94"/>
        <v>0</v>
      </c>
      <c r="U119">
        <f t="shared" si="95"/>
        <v>0.23040000000000002</v>
      </c>
      <c r="V119">
        <f t="shared" si="96"/>
        <v>0</v>
      </c>
      <c r="W119">
        <f t="shared" si="97"/>
        <v>0</v>
      </c>
      <c r="X119">
        <f t="shared" si="98"/>
        <v>77.709999999999994</v>
      </c>
      <c r="Y119">
        <f t="shared" si="99"/>
        <v>42.48</v>
      </c>
      <c r="AA119">
        <v>374731878</v>
      </c>
      <c r="AB119">
        <f t="shared" si="100"/>
        <v>245.39153999999999</v>
      </c>
      <c r="AC119">
        <f t="shared" si="101"/>
        <v>0</v>
      </c>
      <c r="AD119">
        <f t="shared" si="102"/>
        <v>23.869299999999999</v>
      </c>
      <c r="AE119">
        <f t="shared" si="103"/>
        <v>0</v>
      </c>
      <c r="AF119">
        <f t="shared" si="104"/>
        <v>221.52224000000001</v>
      </c>
      <c r="AG119">
        <f t="shared" si="105"/>
        <v>0</v>
      </c>
      <c r="AH119">
        <f t="shared" si="106"/>
        <v>23.040000000000003</v>
      </c>
      <c r="AI119">
        <f t="shared" si="107"/>
        <v>0</v>
      </c>
      <c r="AJ119">
        <f t="shared" si="108"/>
        <v>0</v>
      </c>
      <c r="AK119">
        <v>361.63</v>
      </c>
      <c r="AL119">
        <v>0</v>
      </c>
      <c r="AM119">
        <v>39.65</v>
      </c>
      <c r="AN119">
        <v>0</v>
      </c>
      <c r="AO119">
        <v>321.98</v>
      </c>
      <c r="AP119">
        <v>0</v>
      </c>
      <c r="AQ119">
        <v>28.8</v>
      </c>
      <c r="AR119">
        <v>0</v>
      </c>
      <c r="AS119">
        <v>0</v>
      </c>
      <c r="AT119">
        <v>75</v>
      </c>
      <c r="AU119">
        <v>41</v>
      </c>
      <c r="AV119">
        <v>1</v>
      </c>
      <c r="AW119">
        <v>1</v>
      </c>
      <c r="AZ119">
        <v>1</v>
      </c>
      <c r="BA119">
        <v>46.67</v>
      </c>
      <c r="BB119">
        <v>8.81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161</v>
      </c>
      <c r="BM119">
        <v>20</v>
      </c>
      <c r="BN119">
        <v>0</v>
      </c>
      <c r="BO119" t="s">
        <v>159</v>
      </c>
      <c r="BP119">
        <v>1</v>
      </c>
      <c r="BQ119">
        <v>30</v>
      </c>
      <c r="BR119">
        <v>0</v>
      </c>
      <c r="BS119">
        <v>46.67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75</v>
      </c>
      <c r="CA119">
        <v>41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149</v>
      </c>
      <c r="CO119">
        <v>0</v>
      </c>
      <c r="CP119">
        <f t="shared" si="109"/>
        <v>105.72</v>
      </c>
      <c r="CQ119">
        <f t="shared" si="110"/>
        <v>0</v>
      </c>
      <c r="CR119">
        <f t="shared" si="111"/>
        <v>210.29</v>
      </c>
      <c r="CS119">
        <f t="shared" si="112"/>
        <v>0</v>
      </c>
      <c r="CT119">
        <f t="shared" si="113"/>
        <v>10338.34</v>
      </c>
      <c r="CU119">
        <f t="shared" si="114"/>
        <v>0</v>
      </c>
      <c r="CV119">
        <f t="shared" si="115"/>
        <v>23.040000000000003</v>
      </c>
      <c r="CW119">
        <f t="shared" si="116"/>
        <v>0</v>
      </c>
      <c r="CX119">
        <f t="shared" si="117"/>
        <v>0</v>
      </c>
      <c r="CY119">
        <f t="shared" si="118"/>
        <v>77.707499999999996</v>
      </c>
      <c r="CZ119">
        <f t="shared" si="119"/>
        <v>42.4801</v>
      </c>
      <c r="DB119">
        <v>3</v>
      </c>
      <c r="DC119" t="s">
        <v>3</v>
      </c>
      <c r="DD119" t="s">
        <v>150</v>
      </c>
      <c r="DE119" t="s">
        <v>151</v>
      </c>
      <c r="DF119" t="s">
        <v>151</v>
      </c>
      <c r="DG119" t="s">
        <v>152</v>
      </c>
      <c r="DH119" t="s">
        <v>3</v>
      </c>
      <c r="DI119" t="s">
        <v>153</v>
      </c>
      <c r="DJ119" t="s">
        <v>154</v>
      </c>
      <c r="DK119" t="s">
        <v>3</v>
      </c>
      <c r="DL119" t="s">
        <v>3</v>
      </c>
      <c r="DM119" t="s">
        <v>3</v>
      </c>
      <c r="DN119">
        <v>91</v>
      </c>
      <c r="DO119">
        <v>67</v>
      </c>
      <c r="DP119">
        <v>1</v>
      </c>
      <c r="DQ119">
        <v>1</v>
      </c>
      <c r="DU119">
        <v>1013</v>
      </c>
      <c r="DV119" t="s">
        <v>93</v>
      </c>
      <c r="DW119" t="s">
        <v>93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333532497</v>
      </c>
      <c r="EF119">
        <v>30</v>
      </c>
      <c r="EG119" t="s">
        <v>97</v>
      </c>
      <c r="EH119">
        <v>0</v>
      </c>
      <c r="EI119" t="s">
        <v>3</v>
      </c>
      <c r="EJ119">
        <v>1</v>
      </c>
      <c r="EK119">
        <v>20</v>
      </c>
      <c r="EL119" t="s">
        <v>155</v>
      </c>
      <c r="EM119" t="s">
        <v>156</v>
      </c>
      <c r="EO119" t="s">
        <v>157</v>
      </c>
      <c r="EQ119">
        <v>0</v>
      </c>
      <c r="ER119">
        <v>361.63</v>
      </c>
      <c r="ES119">
        <v>0</v>
      </c>
      <c r="ET119">
        <v>39.65</v>
      </c>
      <c r="EU119">
        <v>0</v>
      </c>
      <c r="EV119">
        <v>321.98</v>
      </c>
      <c r="EW119">
        <v>28.8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91</v>
      </c>
      <c r="FY119">
        <v>67</v>
      </c>
      <c r="GA119" t="s">
        <v>3</v>
      </c>
      <c r="GD119">
        <v>0</v>
      </c>
      <c r="GF119">
        <v>-1839912960</v>
      </c>
      <c r="GG119">
        <v>2</v>
      </c>
      <c r="GH119">
        <v>1</v>
      </c>
      <c r="GI119">
        <v>2</v>
      </c>
      <c r="GJ119">
        <v>0</v>
      </c>
      <c r="GK119">
        <f>ROUND(R119*(R12)/100,2)</f>
        <v>0</v>
      </c>
      <c r="GL119">
        <f t="shared" si="120"/>
        <v>0</v>
      </c>
      <c r="GM119">
        <f t="shared" si="121"/>
        <v>225.91</v>
      </c>
      <c r="GN119">
        <f t="shared" si="122"/>
        <v>225.91</v>
      </c>
      <c r="GO119">
        <f t="shared" si="123"/>
        <v>0</v>
      </c>
      <c r="GP119">
        <f t="shared" si="124"/>
        <v>0</v>
      </c>
      <c r="GR119">
        <v>0</v>
      </c>
      <c r="GS119">
        <v>0</v>
      </c>
      <c r="GT119">
        <v>0</v>
      </c>
      <c r="GU119" t="s">
        <v>3</v>
      </c>
      <c r="GV119">
        <f t="shared" si="125"/>
        <v>0</v>
      </c>
      <c r="GW119">
        <v>1</v>
      </c>
      <c r="GX119">
        <f t="shared" si="126"/>
        <v>0</v>
      </c>
      <c r="HA119">
        <v>0</v>
      </c>
      <c r="HB119">
        <v>0</v>
      </c>
      <c r="HC119">
        <f t="shared" si="127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45" x14ac:dyDescent="0.25">
      <c r="A120">
        <v>17</v>
      </c>
      <c r="B120">
        <v>1</v>
      </c>
      <c r="E120" t="s">
        <v>162</v>
      </c>
      <c r="F120" t="s">
        <v>163</v>
      </c>
      <c r="G120" t="s">
        <v>164</v>
      </c>
      <c r="H120" t="s">
        <v>93</v>
      </c>
      <c r="I120">
        <f t="shared" si="87"/>
        <v>0.01</v>
      </c>
      <c r="J120">
        <v>0</v>
      </c>
      <c r="K120">
        <f t="shared" si="88"/>
        <v>0.01</v>
      </c>
      <c r="O120">
        <f t="shared" si="89"/>
        <v>141.43</v>
      </c>
      <c r="P120">
        <f t="shared" si="90"/>
        <v>0</v>
      </c>
      <c r="Q120">
        <f t="shared" si="91"/>
        <v>2.82</v>
      </c>
      <c r="R120">
        <f t="shared" si="92"/>
        <v>0</v>
      </c>
      <c r="S120">
        <f t="shared" si="93"/>
        <v>138.61000000000001</v>
      </c>
      <c r="T120">
        <f t="shared" si="94"/>
        <v>0</v>
      </c>
      <c r="U120">
        <f t="shared" si="95"/>
        <v>0.30880000000000002</v>
      </c>
      <c r="V120">
        <f t="shared" si="96"/>
        <v>0</v>
      </c>
      <c r="W120">
        <f t="shared" si="97"/>
        <v>0</v>
      </c>
      <c r="X120">
        <f t="shared" si="98"/>
        <v>103.96</v>
      </c>
      <c r="Y120">
        <f t="shared" si="99"/>
        <v>56.83</v>
      </c>
      <c r="AA120">
        <v>374731878</v>
      </c>
      <c r="AB120">
        <f t="shared" si="100"/>
        <v>328.90269999999998</v>
      </c>
      <c r="AC120">
        <f t="shared" si="101"/>
        <v>0</v>
      </c>
      <c r="AD120">
        <f t="shared" si="102"/>
        <v>31.996300000000002</v>
      </c>
      <c r="AE120">
        <f t="shared" si="103"/>
        <v>0</v>
      </c>
      <c r="AF120">
        <f t="shared" si="104"/>
        <v>296.90640000000002</v>
      </c>
      <c r="AG120">
        <f t="shared" si="105"/>
        <v>0</v>
      </c>
      <c r="AH120">
        <f t="shared" si="106"/>
        <v>30.880000000000003</v>
      </c>
      <c r="AI120">
        <f t="shared" si="107"/>
        <v>0</v>
      </c>
      <c r="AJ120">
        <f t="shared" si="108"/>
        <v>0</v>
      </c>
      <c r="AK120">
        <v>484.7</v>
      </c>
      <c r="AL120">
        <v>0</v>
      </c>
      <c r="AM120">
        <v>53.15</v>
      </c>
      <c r="AN120">
        <v>0</v>
      </c>
      <c r="AO120">
        <v>431.55</v>
      </c>
      <c r="AP120">
        <v>0</v>
      </c>
      <c r="AQ120">
        <v>38.6</v>
      </c>
      <c r="AR120">
        <v>0</v>
      </c>
      <c r="AS120">
        <v>0</v>
      </c>
      <c r="AT120">
        <v>75</v>
      </c>
      <c r="AU120">
        <v>41</v>
      </c>
      <c r="AV120">
        <v>1</v>
      </c>
      <c r="AW120">
        <v>1</v>
      </c>
      <c r="AZ120">
        <v>1</v>
      </c>
      <c r="BA120">
        <v>46.67</v>
      </c>
      <c r="BB120">
        <v>8.81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165</v>
      </c>
      <c r="BM120">
        <v>20</v>
      </c>
      <c r="BN120">
        <v>0</v>
      </c>
      <c r="BO120" t="s">
        <v>163</v>
      </c>
      <c r="BP120">
        <v>1</v>
      </c>
      <c r="BQ120">
        <v>30</v>
      </c>
      <c r="BR120">
        <v>0</v>
      </c>
      <c r="BS120">
        <v>46.67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75</v>
      </c>
      <c r="CA120">
        <v>41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149</v>
      </c>
      <c r="CO120">
        <v>0</v>
      </c>
      <c r="CP120">
        <f t="shared" si="109"/>
        <v>141.43</v>
      </c>
      <c r="CQ120">
        <f t="shared" si="110"/>
        <v>0</v>
      </c>
      <c r="CR120">
        <f t="shared" si="111"/>
        <v>281.92</v>
      </c>
      <c r="CS120">
        <f t="shared" si="112"/>
        <v>0</v>
      </c>
      <c r="CT120">
        <f t="shared" si="113"/>
        <v>13856.79</v>
      </c>
      <c r="CU120">
        <f t="shared" si="114"/>
        <v>0</v>
      </c>
      <c r="CV120">
        <f t="shared" si="115"/>
        <v>30.880000000000003</v>
      </c>
      <c r="CW120">
        <f t="shared" si="116"/>
        <v>0</v>
      </c>
      <c r="CX120">
        <f t="shared" si="117"/>
        <v>0</v>
      </c>
      <c r="CY120">
        <f t="shared" si="118"/>
        <v>103.95750000000001</v>
      </c>
      <c r="CZ120">
        <f t="shared" si="119"/>
        <v>56.830100000000002</v>
      </c>
      <c r="DB120">
        <v>5</v>
      </c>
      <c r="DC120" t="s">
        <v>3</v>
      </c>
      <c r="DD120" t="s">
        <v>150</v>
      </c>
      <c r="DE120" t="s">
        <v>151</v>
      </c>
      <c r="DF120" t="s">
        <v>151</v>
      </c>
      <c r="DG120" t="s">
        <v>152</v>
      </c>
      <c r="DH120" t="s">
        <v>3</v>
      </c>
      <c r="DI120" t="s">
        <v>153</v>
      </c>
      <c r="DJ120" t="s">
        <v>154</v>
      </c>
      <c r="DK120" t="s">
        <v>3</v>
      </c>
      <c r="DL120" t="s">
        <v>3</v>
      </c>
      <c r="DM120" t="s">
        <v>3</v>
      </c>
      <c r="DN120">
        <v>91</v>
      </c>
      <c r="DO120">
        <v>67</v>
      </c>
      <c r="DP120">
        <v>1</v>
      </c>
      <c r="DQ120">
        <v>1</v>
      </c>
      <c r="DU120">
        <v>1013</v>
      </c>
      <c r="DV120" t="s">
        <v>93</v>
      </c>
      <c r="DW120" t="s">
        <v>93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333532497</v>
      </c>
      <c r="EF120">
        <v>30</v>
      </c>
      <c r="EG120" t="s">
        <v>97</v>
      </c>
      <c r="EH120">
        <v>0</v>
      </c>
      <c r="EI120" t="s">
        <v>3</v>
      </c>
      <c r="EJ120">
        <v>1</v>
      </c>
      <c r="EK120">
        <v>20</v>
      </c>
      <c r="EL120" t="s">
        <v>155</v>
      </c>
      <c r="EM120" t="s">
        <v>156</v>
      </c>
      <c r="EO120" t="s">
        <v>157</v>
      </c>
      <c r="EQ120">
        <v>0</v>
      </c>
      <c r="ER120">
        <v>484.7</v>
      </c>
      <c r="ES120">
        <v>0</v>
      </c>
      <c r="ET120">
        <v>53.15</v>
      </c>
      <c r="EU120">
        <v>0</v>
      </c>
      <c r="EV120">
        <v>431.55</v>
      </c>
      <c r="EW120">
        <v>38.6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91</v>
      </c>
      <c r="FY120">
        <v>67</v>
      </c>
      <c r="GA120" t="s">
        <v>3</v>
      </c>
      <c r="GD120">
        <v>0</v>
      </c>
      <c r="GF120">
        <v>1890783467</v>
      </c>
      <c r="GG120">
        <v>2</v>
      </c>
      <c r="GH120">
        <v>1</v>
      </c>
      <c r="GI120">
        <v>2</v>
      </c>
      <c r="GJ120">
        <v>0</v>
      </c>
      <c r="GK120">
        <f>ROUND(R120*(R12)/100,2)</f>
        <v>0</v>
      </c>
      <c r="GL120">
        <f t="shared" si="120"/>
        <v>0</v>
      </c>
      <c r="GM120">
        <f t="shared" si="121"/>
        <v>302.22000000000003</v>
      </c>
      <c r="GN120">
        <f t="shared" si="122"/>
        <v>302.22000000000003</v>
      </c>
      <c r="GO120">
        <f t="shared" si="123"/>
        <v>0</v>
      </c>
      <c r="GP120">
        <f t="shared" si="124"/>
        <v>0</v>
      </c>
      <c r="GR120">
        <v>0</v>
      </c>
      <c r="GS120">
        <v>0</v>
      </c>
      <c r="GT120">
        <v>0</v>
      </c>
      <c r="GU120" t="s">
        <v>3</v>
      </c>
      <c r="GV120">
        <f t="shared" si="125"/>
        <v>0</v>
      </c>
      <c r="GW120">
        <v>1</v>
      </c>
      <c r="GX120">
        <f t="shared" si="126"/>
        <v>0</v>
      </c>
      <c r="HA120">
        <v>0</v>
      </c>
      <c r="HB120">
        <v>0</v>
      </c>
      <c r="HC120">
        <f t="shared" si="127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45" x14ac:dyDescent="0.25">
      <c r="A121">
        <v>17</v>
      </c>
      <c r="B121">
        <v>1</v>
      </c>
      <c r="E121" t="s">
        <v>166</v>
      </c>
      <c r="F121" t="s">
        <v>167</v>
      </c>
      <c r="G121" t="s">
        <v>168</v>
      </c>
      <c r="H121" t="s">
        <v>93</v>
      </c>
      <c r="I121">
        <f t="shared" si="87"/>
        <v>0.01</v>
      </c>
      <c r="J121">
        <v>0</v>
      </c>
      <c r="K121">
        <f t="shared" si="88"/>
        <v>0.01</v>
      </c>
      <c r="O121">
        <f t="shared" si="89"/>
        <v>177.6</v>
      </c>
      <c r="P121">
        <f t="shared" si="90"/>
        <v>0</v>
      </c>
      <c r="Q121">
        <f t="shared" si="91"/>
        <v>3.52</v>
      </c>
      <c r="R121">
        <f t="shared" si="92"/>
        <v>0</v>
      </c>
      <c r="S121">
        <f t="shared" si="93"/>
        <v>174.08</v>
      </c>
      <c r="T121">
        <f t="shared" si="94"/>
        <v>0</v>
      </c>
      <c r="U121">
        <f t="shared" si="95"/>
        <v>0.38800000000000007</v>
      </c>
      <c r="V121">
        <f t="shared" si="96"/>
        <v>0</v>
      </c>
      <c r="W121">
        <f t="shared" si="97"/>
        <v>0</v>
      </c>
      <c r="X121">
        <f t="shared" si="98"/>
        <v>130.56</v>
      </c>
      <c r="Y121">
        <f t="shared" si="99"/>
        <v>71.37</v>
      </c>
      <c r="AA121">
        <v>374731878</v>
      </c>
      <c r="AB121">
        <f t="shared" si="100"/>
        <v>413.25580000000002</v>
      </c>
      <c r="AC121">
        <f t="shared" si="101"/>
        <v>0</v>
      </c>
      <c r="AD121">
        <f t="shared" si="102"/>
        <v>40.201560000000001</v>
      </c>
      <c r="AE121">
        <f t="shared" si="103"/>
        <v>0</v>
      </c>
      <c r="AF121">
        <f t="shared" si="104"/>
        <v>373.05423999999999</v>
      </c>
      <c r="AG121">
        <f t="shared" si="105"/>
        <v>0</v>
      </c>
      <c r="AH121">
        <f t="shared" si="106"/>
        <v>38.800000000000004</v>
      </c>
      <c r="AI121">
        <f t="shared" si="107"/>
        <v>0</v>
      </c>
      <c r="AJ121">
        <f t="shared" si="108"/>
        <v>0</v>
      </c>
      <c r="AK121">
        <v>609.01</v>
      </c>
      <c r="AL121">
        <v>0</v>
      </c>
      <c r="AM121">
        <v>66.78</v>
      </c>
      <c r="AN121">
        <v>0</v>
      </c>
      <c r="AO121">
        <v>542.23</v>
      </c>
      <c r="AP121">
        <v>0</v>
      </c>
      <c r="AQ121">
        <v>48.5</v>
      </c>
      <c r="AR121">
        <v>0</v>
      </c>
      <c r="AS121">
        <v>0</v>
      </c>
      <c r="AT121">
        <v>75</v>
      </c>
      <c r="AU121">
        <v>41</v>
      </c>
      <c r="AV121">
        <v>1</v>
      </c>
      <c r="AW121">
        <v>1</v>
      </c>
      <c r="AZ121">
        <v>1</v>
      </c>
      <c r="BA121">
        <v>46.67</v>
      </c>
      <c r="BB121">
        <v>8.81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169</v>
      </c>
      <c r="BM121">
        <v>20</v>
      </c>
      <c r="BN121">
        <v>0</v>
      </c>
      <c r="BO121" t="s">
        <v>167</v>
      </c>
      <c r="BP121">
        <v>1</v>
      </c>
      <c r="BQ121">
        <v>30</v>
      </c>
      <c r="BR121">
        <v>0</v>
      </c>
      <c r="BS121">
        <v>46.67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75</v>
      </c>
      <c r="CA121">
        <v>41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149</v>
      </c>
      <c r="CO121">
        <v>0</v>
      </c>
      <c r="CP121">
        <f t="shared" si="109"/>
        <v>177.60000000000002</v>
      </c>
      <c r="CQ121">
        <f t="shared" si="110"/>
        <v>0</v>
      </c>
      <c r="CR121">
        <f t="shared" si="111"/>
        <v>354.16</v>
      </c>
      <c r="CS121">
        <f t="shared" si="112"/>
        <v>0</v>
      </c>
      <c r="CT121">
        <f t="shared" si="113"/>
        <v>17410.240000000002</v>
      </c>
      <c r="CU121">
        <f t="shared" si="114"/>
        <v>0</v>
      </c>
      <c r="CV121">
        <f t="shared" si="115"/>
        <v>38.800000000000004</v>
      </c>
      <c r="CW121">
        <f t="shared" si="116"/>
        <v>0</v>
      </c>
      <c r="CX121">
        <f t="shared" si="117"/>
        <v>0</v>
      </c>
      <c r="CY121">
        <f t="shared" si="118"/>
        <v>130.56</v>
      </c>
      <c r="CZ121">
        <f t="shared" si="119"/>
        <v>71.372799999999998</v>
      </c>
      <c r="DB121">
        <v>7</v>
      </c>
      <c r="DC121" t="s">
        <v>3</v>
      </c>
      <c r="DD121" t="s">
        <v>150</v>
      </c>
      <c r="DE121" t="s">
        <v>151</v>
      </c>
      <c r="DF121" t="s">
        <v>151</v>
      </c>
      <c r="DG121" t="s">
        <v>152</v>
      </c>
      <c r="DH121" t="s">
        <v>3</v>
      </c>
      <c r="DI121" t="s">
        <v>153</v>
      </c>
      <c r="DJ121" t="s">
        <v>154</v>
      </c>
      <c r="DK121" t="s">
        <v>3</v>
      </c>
      <c r="DL121" t="s">
        <v>3</v>
      </c>
      <c r="DM121" t="s">
        <v>3</v>
      </c>
      <c r="DN121">
        <v>91</v>
      </c>
      <c r="DO121">
        <v>67</v>
      </c>
      <c r="DP121">
        <v>1</v>
      </c>
      <c r="DQ121">
        <v>1</v>
      </c>
      <c r="DU121">
        <v>1013</v>
      </c>
      <c r="DV121" t="s">
        <v>93</v>
      </c>
      <c r="DW121" t="s">
        <v>93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333532497</v>
      </c>
      <c r="EF121">
        <v>30</v>
      </c>
      <c r="EG121" t="s">
        <v>97</v>
      </c>
      <c r="EH121">
        <v>0</v>
      </c>
      <c r="EI121" t="s">
        <v>3</v>
      </c>
      <c r="EJ121">
        <v>1</v>
      </c>
      <c r="EK121">
        <v>20</v>
      </c>
      <c r="EL121" t="s">
        <v>155</v>
      </c>
      <c r="EM121" t="s">
        <v>156</v>
      </c>
      <c r="EO121" t="s">
        <v>157</v>
      </c>
      <c r="EQ121">
        <v>0</v>
      </c>
      <c r="ER121">
        <v>609.01</v>
      </c>
      <c r="ES121">
        <v>0</v>
      </c>
      <c r="ET121">
        <v>66.78</v>
      </c>
      <c r="EU121">
        <v>0</v>
      </c>
      <c r="EV121">
        <v>542.23</v>
      </c>
      <c r="EW121">
        <v>48.5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91</v>
      </c>
      <c r="FY121">
        <v>67</v>
      </c>
      <c r="GA121" t="s">
        <v>3</v>
      </c>
      <c r="GD121">
        <v>0</v>
      </c>
      <c r="GF121">
        <v>268264194</v>
      </c>
      <c r="GG121">
        <v>2</v>
      </c>
      <c r="GH121">
        <v>1</v>
      </c>
      <c r="GI121">
        <v>2</v>
      </c>
      <c r="GJ121">
        <v>0</v>
      </c>
      <c r="GK121">
        <f>ROUND(R121*(R12)/100,2)</f>
        <v>0</v>
      </c>
      <c r="GL121">
        <f t="shared" si="120"/>
        <v>0</v>
      </c>
      <c r="GM121">
        <f t="shared" si="121"/>
        <v>379.53</v>
      </c>
      <c r="GN121">
        <f t="shared" si="122"/>
        <v>379.53</v>
      </c>
      <c r="GO121">
        <f t="shared" si="123"/>
        <v>0</v>
      </c>
      <c r="GP121">
        <f t="shared" si="124"/>
        <v>0</v>
      </c>
      <c r="GR121">
        <v>0</v>
      </c>
      <c r="GS121">
        <v>0</v>
      </c>
      <c r="GT121">
        <v>0</v>
      </c>
      <c r="GU121" t="s">
        <v>3</v>
      </c>
      <c r="GV121">
        <f t="shared" si="125"/>
        <v>0</v>
      </c>
      <c r="GW121">
        <v>1</v>
      </c>
      <c r="GX121">
        <f t="shared" si="126"/>
        <v>0</v>
      </c>
      <c r="HA121">
        <v>0</v>
      </c>
      <c r="HB121">
        <v>0</v>
      </c>
      <c r="HC121">
        <f t="shared" si="127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45" x14ac:dyDescent="0.25">
      <c r="A122">
        <v>17</v>
      </c>
      <c r="B122">
        <v>1</v>
      </c>
      <c r="E122" t="s">
        <v>170</v>
      </c>
      <c r="F122" t="s">
        <v>171</v>
      </c>
      <c r="G122" t="s">
        <v>172</v>
      </c>
      <c r="H122" t="s">
        <v>93</v>
      </c>
      <c r="I122">
        <f t="shared" si="87"/>
        <v>0.01</v>
      </c>
      <c r="J122">
        <v>0</v>
      </c>
      <c r="K122">
        <f t="shared" si="88"/>
        <v>0.01</v>
      </c>
      <c r="O122">
        <f t="shared" si="89"/>
        <v>294.79000000000002</v>
      </c>
      <c r="P122">
        <f t="shared" si="90"/>
        <v>0</v>
      </c>
      <c r="Q122">
        <f t="shared" si="91"/>
        <v>5.9</v>
      </c>
      <c r="R122">
        <f t="shared" si="92"/>
        <v>0</v>
      </c>
      <c r="S122">
        <f t="shared" si="93"/>
        <v>288.89</v>
      </c>
      <c r="T122">
        <f t="shared" si="94"/>
        <v>0</v>
      </c>
      <c r="U122">
        <f t="shared" si="95"/>
        <v>0.64400000000000002</v>
      </c>
      <c r="V122">
        <f t="shared" si="96"/>
        <v>0</v>
      </c>
      <c r="W122">
        <f t="shared" si="97"/>
        <v>0</v>
      </c>
      <c r="X122">
        <f t="shared" si="98"/>
        <v>216.67</v>
      </c>
      <c r="Y122">
        <f t="shared" si="99"/>
        <v>118.44</v>
      </c>
      <c r="AA122">
        <v>374731878</v>
      </c>
      <c r="AB122">
        <f t="shared" si="100"/>
        <v>685.90074000000004</v>
      </c>
      <c r="AC122">
        <f t="shared" si="101"/>
        <v>0</v>
      </c>
      <c r="AD122">
        <f t="shared" si="102"/>
        <v>66.707620000000006</v>
      </c>
      <c r="AE122">
        <f t="shared" si="103"/>
        <v>0</v>
      </c>
      <c r="AF122">
        <f t="shared" si="104"/>
        <v>619.19312000000002</v>
      </c>
      <c r="AG122">
        <f t="shared" si="105"/>
        <v>0</v>
      </c>
      <c r="AH122">
        <f t="shared" si="106"/>
        <v>64.400000000000006</v>
      </c>
      <c r="AI122">
        <f t="shared" si="107"/>
        <v>0</v>
      </c>
      <c r="AJ122">
        <f t="shared" si="108"/>
        <v>0</v>
      </c>
      <c r="AK122">
        <v>1010.8</v>
      </c>
      <c r="AL122">
        <v>0</v>
      </c>
      <c r="AM122">
        <v>110.81</v>
      </c>
      <c r="AN122">
        <v>0</v>
      </c>
      <c r="AO122">
        <v>899.99</v>
      </c>
      <c r="AP122">
        <v>0</v>
      </c>
      <c r="AQ122">
        <v>80.5</v>
      </c>
      <c r="AR122">
        <v>0</v>
      </c>
      <c r="AS122">
        <v>0</v>
      </c>
      <c r="AT122">
        <v>75</v>
      </c>
      <c r="AU122">
        <v>41</v>
      </c>
      <c r="AV122">
        <v>1</v>
      </c>
      <c r="AW122">
        <v>1</v>
      </c>
      <c r="AZ122">
        <v>1</v>
      </c>
      <c r="BA122">
        <v>46.67</v>
      </c>
      <c r="BB122">
        <v>8.81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173</v>
      </c>
      <c r="BM122">
        <v>20</v>
      </c>
      <c r="BN122">
        <v>0</v>
      </c>
      <c r="BO122" t="s">
        <v>171</v>
      </c>
      <c r="BP122">
        <v>1</v>
      </c>
      <c r="BQ122">
        <v>30</v>
      </c>
      <c r="BR122">
        <v>0</v>
      </c>
      <c r="BS122">
        <v>46.67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75</v>
      </c>
      <c r="CA122">
        <v>41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149</v>
      </c>
      <c r="CO122">
        <v>0</v>
      </c>
      <c r="CP122">
        <f t="shared" si="109"/>
        <v>294.78999999999996</v>
      </c>
      <c r="CQ122">
        <f t="shared" si="110"/>
        <v>0</v>
      </c>
      <c r="CR122">
        <f t="shared" si="111"/>
        <v>587.72</v>
      </c>
      <c r="CS122">
        <f t="shared" si="112"/>
        <v>0</v>
      </c>
      <c r="CT122">
        <f t="shared" si="113"/>
        <v>28897.599999999999</v>
      </c>
      <c r="CU122">
        <f t="shared" si="114"/>
        <v>0</v>
      </c>
      <c r="CV122">
        <f t="shared" si="115"/>
        <v>64.400000000000006</v>
      </c>
      <c r="CW122">
        <f t="shared" si="116"/>
        <v>0</v>
      </c>
      <c r="CX122">
        <f t="shared" si="117"/>
        <v>0</v>
      </c>
      <c r="CY122">
        <f t="shared" si="118"/>
        <v>216.66749999999999</v>
      </c>
      <c r="CZ122">
        <f t="shared" si="119"/>
        <v>118.44489999999999</v>
      </c>
      <c r="DB122">
        <v>9</v>
      </c>
      <c r="DC122" t="s">
        <v>3</v>
      </c>
      <c r="DD122" t="s">
        <v>150</v>
      </c>
      <c r="DE122" t="s">
        <v>151</v>
      </c>
      <c r="DF122" t="s">
        <v>151</v>
      </c>
      <c r="DG122" t="s">
        <v>152</v>
      </c>
      <c r="DH122" t="s">
        <v>3</v>
      </c>
      <c r="DI122" t="s">
        <v>153</v>
      </c>
      <c r="DJ122" t="s">
        <v>154</v>
      </c>
      <c r="DK122" t="s">
        <v>3</v>
      </c>
      <c r="DL122" t="s">
        <v>3</v>
      </c>
      <c r="DM122" t="s">
        <v>3</v>
      </c>
      <c r="DN122">
        <v>91</v>
      </c>
      <c r="DO122">
        <v>67</v>
      </c>
      <c r="DP122">
        <v>1</v>
      </c>
      <c r="DQ122">
        <v>1</v>
      </c>
      <c r="DU122">
        <v>1013</v>
      </c>
      <c r="DV122" t="s">
        <v>93</v>
      </c>
      <c r="DW122" t="s">
        <v>93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333532497</v>
      </c>
      <c r="EF122">
        <v>30</v>
      </c>
      <c r="EG122" t="s">
        <v>97</v>
      </c>
      <c r="EH122">
        <v>0</v>
      </c>
      <c r="EI122" t="s">
        <v>3</v>
      </c>
      <c r="EJ122">
        <v>1</v>
      </c>
      <c r="EK122">
        <v>20</v>
      </c>
      <c r="EL122" t="s">
        <v>155</v>
      </c>
      <c r="EM122" t="s">
        <v>156</v>
      </c>
      <c r="EO122" t="s">
        <v>157</v>
      </c>
      <c r="EQ122">
        <v>0</v>
      </c>
      <c r="ER122">
        <v>1010.8</v>
      </c>
      <c r="ES122">
        <v>0</v>
      </c>
      <c r="ET122">
        <v>110.81</v>
      </c>
      <c r="EU122">
        <v>0</v>
      </c>
      <c r="EV122">
        <v>899.99</v>
      </c>
      <c r="EW122">
        <v>80.5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91</v>
      </c>
      <c r="FY122">
        <v>67</v>
      </c>
      <c r="GA122" t="s">
        <v>3</v>
      </c>
      <c r="GD122">
        <v>0</v>
      </c>
      <c r="GF122">
        <v>-1249766347</v>
      </c>
      <c r="GG122">
        <v>2</v>
      </c>
      <c r="GH122">
        <v>1</v>
      </c>
      <c r="GI122">
        <v>2</v>
      </c>
      <c r="GJ122">
        <v>0</v>
      </c>
      <c r="GK122">
        <f>ROUND(R122*(R12)/100,2)</f>
        <v>0</v>
      </c>
      <c r="GL122">
        <f t="shared" si="120"/>
        <v>0</v>
      </c>
      <c r="GM122">
        <f t="shared" si="121"/>
        <v>629.9</v>
      </c>
      <c r="GN122">
        <f t="shared" si="122"/>
        <v>629.9</v>
      </c>
      <c r="GO122">
        <f t="shared" si="123"/>
        <v>0</v>
      </c>
      <c r="GP122">
        <f t="shared" si="124"/>
        <v>0</v>
      </c>
      <c r="GR122">
        <v>0</v>
      </c>
      <c r="GS122">
        <v>0</v>
      </c>
      <c r="GT122">
        <v>0</v>
      </c>
      <c r="GU122" t="s">
        <v>3</v>
      </c>
      <c r="GV122">
        <f t="shared" si="125"/>
        <v>0</v>
      </c>
      <c r="GW122">
        <v>1</v>
      </c>
      <c r="GX122">
        <f t="shared" si="126"/>
        <v>0</v>
      </c>
      <c r="HA122">
        <v>0</v>
      </c>
      <c r="HB122">
        <v>0</v>
      </c>
      <c r="HC122">
        <f t="shared" si="127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45" x14ac:dyDescent="0.25">
      <c r="A123">
        <v>17</v>
      </c>
      <c r="B123">
        <v>1</v>
      </c>
      <c r="E123" t="s">
        <v>174</v>
      </c>
      <c r="F123" t="s">
        <v>175</v>
      </c>
      <c r="G123" t="s">
        <v>176</v>
      </c>
      <c r="H123" t="s">
        <v>93</v>
      </c>
      <c r="I123">
        <f t="shared" si="87"/>
        <v>0.01</v>
      </c>
      <c r="J123">
        <v>0</v>
      </c>
      <c r="K123">
        <f t="shared" si="88"/>
        <v>0.01</v>
      </c>
      <c r="O123">
        <f t="shared" si="89"/>
        <v>92.86</v>
      </c>
      <c r="P123">
        <f t="shared" si="90"/>
        <v>0</v>
      </c>
      <c r="Q123">
        <f t="shared" si="91"/>
        <v>1.85</v>
      </c>
      <c r="R123">
        <f t="shared" si="92"/>
        <v>0</v>
      </c>
      <c r="S123">
        <f t="shared" si="93"/>
        <v>91.01</v>
      </c>
      <c r="T123">
        <f t="shared" si="94"/>
        <v>0</v>
      </c>
      <c r="U123">
        <f t="shared" si="95"/>
        <v>0.20320000000000002</v>
      </c>
      <c r="V123">
        <f t="shared" si="96"/>
        <v>0</v>
      </c>
      <c r="W123">
        <f t="shared" si="97"/>
        <v>0</v>
      </c>
      <c r="X123">
        <f t="shared" si="98"/>
        <v>68.260000000000005</v>
      </c>
      <c r="Y123">
        <f t="shared" si="99"/>
        <v>37.31</v>
      </c>
      <c r="AA123">
        <v>374731878</v>
      </c>
      <c r="AB123">
        <f t="shared" si="100"/>
        <v>216.42931999999999</v>
      </c>
      <c r="AC123">
        <f t="shared" si="101"/>
        <v>0</v>
      </c>
      <c r="AD123">
        <f t="shared" si="102"/>
        <v>21.057960000000001</v>
      </c>
      <c r="AE123">
        <f t="shared" si="103"/>
        <v>0</v>
      </c>
      <c r="AF123">
        <f t="shared" si="104"/>
        <v>195.37136000000001</v>
      </c>
      <c r="AG123">
        <f t="shared" si="105"/>
        <v>0</v>
      </c>
      <c r="AH123">
        <f t="shared" si="106"/>
        <v>20.32</v>
      </c>
      <c r="AI123">
        <f t="shared" si="107"/>
        <v>0</v>
      </c>
      <c r="AJ123">
        <f t="shared" si="108"/>
        <v>0</v>
      </c>
      <c r="AK123">
        <v>318.95</v>
      </c>
      <c r="AL123">
        <v>0</v>
      </c>
      <c r="AM123">
        <v>34.979999999999997</v>
      </c>
      <c r="AN123">
        <v>0</v>
      </c>
      <c r="AO123">
        <v>283.97000000000003</v>
      </c>
      <c r="AP123">
        <v>0</v>
      </c>
      <c r="AQ123">
        <v>25.4</v>
      </c>
      <c r="AR123">
        <v>0</v>
      </c>
      <c r="AS123">
        <v>0</v>
      </c>
      <c r="AT123">
        <v>75</v>
      </c>
      <c r="AU123">
        <v>41</v>
      </c>
      <c r="AV123">
        <v>1</v>
      </c>
      <c r="AW123">
        <v>1</v>
      </c>
      <c r="AZ123">
        <v>1</v>
      </c>
      <c r="BA123">
        <v>46.67</v>
      </c>
      <c r="BB123">
        <v>8.81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177</v>
      </c>
      <c r="BM123">
        <v>20</v>
      </c>
      <c r="BN123">
        <v>0</v>
      </c>
      <c r="BO123" t="s">
        <v>175</v>
      </c>
      <c r="BP123">
        <v>1</v>
      </c>
      <c r="BQ123">
        <v>30</v>
      </c>
      <c r="BR123">
        <v>0</v>
      </c>
      <c r="BS123">
        <v>46.67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75</v>
      </c>
      <c r="CA123">
        <v>41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149</v>
      </c>
      <c r="CO123">
        <v>0</v>
      </c>
      <c r="CP123">
        <f t="shared" si="109"/>
        <v>92.86</v>
      </c>
      <c r="CQ123">
        <f t="shared" si="110"/>
        <v>0</v>
      </c>
      <c r="CR123">
        <f t="shared" si="111"/>
        <v>185.54</v>
      </c>
      <c r="CS123">
        <f t="shared" si="112"/>
        <v>0</v>
      </c>
      <c r="CT123">
        <f t="shared" si="113"/>
        <v>9117.92</v>
      </c>
      <c r="CU123">
        <f t="shared" si="114"/>
        <v>0</v>
      </c>
      <c r="CV123">
        <f t="shared" si="115"/>
        <v>20.32</v>
      </c>
      <c r="CW123">
        <f t="shared" si="116"/>
        <v>0</v>
      </c>
      <c r="CX123">
        <f t="shared" si="117"/>
        <v>0</v>
      </c>
      <c r="CY123">
        <f t="shared" si="118"/>
        <v>68.257500000000007</v>
      </c>
      <c r="CZ123">
        <f t="shared" si="119"/>
        <v>37.314100000000003</v>
      </c>
      <c r="DB123">
        <v>11</v>
      </c>
      <c r="DC123" t="s">
        <v>3</v>
      </c>
      <c r="DD123" t="s">
        <v>150</v>
      </c>
      <c r="DE123" t="s">
        <v>151</v>
      </c>
      <c r="DF123" t="s">
        <v>151</v>
      </c>
      <c r="DG123" t="s">
        <v>152</v>
      </c>
      <c r="DH123" t="s">
        <v>3</v>
      </c>
      <c r="DI123" t="s">
        <v>153</v>
      </c>
      <c r="DJ123" t="s">
        <v>154</v>
      </c>
      <c r="DK123" t="s">
        <v>3</v>
      </c>
      <c r="DL123" t="s">
        <v>3</v>
      </c>
      <c r="DM123" t="s">
        <v>3</v>
      </c>
      <c r="DN123">
        <v>91</v>
      </c>
      <c r="DO123">
        <v>67</v>
      </c>
      <c r="DP123">
        <v>1</v>
      </c>
      <c r="DQ123">
        <v>1</v>
      </c>
      <c r="DU123">
        <v>1013</v>
      </c>
      <c r="DV123" t="s">
        <v>93</v>
      </c>
      <c r="DW123" t="s">
        <v>93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333532497</v>
      </c>
      <c r="EF123">
        <v>30</v>
      </c>
      <c r="EG123" t="s">
        <v>97</v>
      </c>
      <c r="EH123">
        <v>0</v>
      </c>
      <c r="EI123" t="s">
        <v>3</v>
      </c>
      <c r="EJ123">
        <v>1</v>
      </c>
      <c r="EK123">
        <v>20</v>
      </c>
      <c r="EL123" t="s">
        <v>155</v>
      </c>
      <c r="EM123" t="s">
        <v>156</v>
      </c>
      <c r="EO123" t="s">
        <v>157</v>
      </c>
      <c r="EQ123">
        <v>0</v>
      </c>
      <c r="ER123">
        <v>318.95</v>
      </c>
      <c r="ES123">
        <v>0</v>
      </c>
      <c r="ET123">
        <v>34.979999999999997</v>
      </c>
      <c r="EU123">
        <v>0</v>
      </c>
      <c r="EV123">
        <v>283.97000000000003</v>
      </c>
      <c r="EW123">
        <v>25.4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91</v>
      </c>
      <c r="FY123">
        <v>67</v>
      </c>
      <c r="GA123" t="s">
        <v>3</v>
      </c>
      <c r="GD123">
        <v>0</v>
      </c>
      <c r="GF123">
        <v>-1830401084</v>
      </c>
      <c r="GG123">
        <v>2</v>
      </c>
      <c r="GH123">
        <v>1</v>
      </c>
      <c r="GI123">
        <v>2</v>
      </c>
      <c r="GJ123">
        <v>0</v>
      </c>
      <c r="GK123">
        <f>ROUND(R123*(R12)/100,2)</f>
        <v>0</v>
      </c>
      <c r="GL123">
        <f t="shared" si="120"/>
        <v>0</v>
      </c>
      <c r="GM123">
        <f t="shared" si="121"/>
        <v>198.43</v>
      </c>
      <c r="GN123">
        <f t="shared" si="122"/>
        <v>198.43</v>
      </c>
      <c r="GO123">
        <f t="shared" si="123"/>
        <v>0</v>
      </c>
      <c r="GP123">
        <f t="shared" si="124"/>
        <v>0</v>
      </c>
      <c r="GR123">
        <v>0</v>
      </c>
      <c r="GS123">
        <v>0</v>
      </c>
      <c r="GT123">
        <v>0</v>
      </c>
      <c r="GU123" t="s">
        <v>3</v>
      </c>
      <c r="GV123">
        <f t="shared" si="125"/>
        <v>0</v>
      </c>
      <c r="GW123">
        <v>1</v>
      </c>
      <c r="GX123">
        <f t="shared" si="126"/>
        <v>0</v>
      </c>
      <c r="HA123">
        <v>0</v>
      </c>
      <c r="HB123">
        <v>0</v>
      </c>
      <c r="HC123">
        <f t="shared" si="127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45" x14ac:dyDescent="0.25">
      <c r="A124">
        <v>17</v>
      </c>
      <c r="B124">
        <v>1</v>
      </c>
      <c r="E124" t="s">
        <v>178</v>
      </c>
      <c r="F124" t="s">
        <v>179</v>
      </c>
      <c r="G124" t="s">
        <v>180</v>
      </c>
      <c r="H124" t="s">
        <v>93</v>
      </c>
      <c r="I124">
        <f t="shared" si="87"/>
        <v>0.01</v>
      </c>
      <c r="J124">
        <v>0</v>
      </c>
      <c r="K124">
        <f t="shared" si="88"/>
        <v>0.01</v>
      </c>
      <c r="O124">
        <f t="shared" si="89"/>
        <v>125.68</v>
      </c>
      <c r="P124">
        <f t="shared" si="90"/>
        <v>0</v>
      </c>
      <c r="Q124">
        <f t="shared" si="91"/>
        <v>2.4700000000000002</v>
      </c>
      <c r="R124">
        <f t="shared" si="92"/>
        <v>0</v>
      </c>
      <c r="S124">
        <f t="shared" si="93"/>
        <v>123.21</v>
      </c>
      <c r="T124">
        <f t="shared" si="94"/>
        <v>0</v>
      </c>
      <c r="U124">
        <f t="shared" si="95"/>
        <v>0.27439999999999998</v>
      </c>
      <c r="V124">
        <f t="shared" si="96"/>
        <v>0</v>
      </c>
      <c r="W124">
        <f t="shared" si="97"/>
        <v>0</v>
      </c>
      <c r="X124">
        <f t="shared" si="98"/>
        <v>92.41</v>
      </c>
      <c r="Y124">
        <f t="shared" si="99"/>
        <v>50.52</v>
      </c>
      <c r="AA124">
        <v>374731878</v>
      </c>
      <c r="AB124">
        <f t="shared" si="100"/>
        <v>292.24777999999998</v>
      </c>
      <c r="AC124">
        <f t="shared" si="101"/>
        <v>0</v>
      </c>
      <c r="AD124">
        <f t="shared" si="102"/>
        <v>28.42042</v>
      </c>
      <c r="AE124">
        <f t="shared" si="103"/>
        <v>0</v>
      </c>
      <c r="AF124">
        <f t="shared" si="104"/>
        <v>263.82736</v>
      </c>
      <c r="AG124">
        <f t="shared" si="105"/>
        <v>0</v>
      </c>
      <c r="AH124">
        <f t="shared" si="106"/>
        <v>27.439999999999998</v>
      </c>
      <c r="AI124">
        <f t="shared" si="107"/>
        <v>0</v>
      </c>
      <c r="AJ124">
        <f t="shared" si="108"/>
        <v>0</v>
      </c>
      <c r="AK124">
        <v>430.68</v>
      </c>
      <c r="AL124">
        <v>0</v>
      </c>
      <c r="AM124">
        <v>47.21</v>
      </c>
      <c r="AN124">
        <v>0</v>
      </c>
      <c r="AO124">
        <v>383.47</v>
      </c>
      <c r="AP124">
        <v>0</v>
      </c>
      <c r="AQ124">
        <v>34.299999999999997</v>
      </c>
      <c r="AR124">
        <v>0</v>
      </c>
      <c r="AS124">
        <v>0</v>
      </c>
      <c r="AT124">
        <v>75</v>
      </c>
      <c r="AU124">
        <v>41</v>
      </c>
      <c r="AV124">
        <v>1</v>
      </c>
      <c r="AW124">
        <v>1</v>
      </c>
      <c r="AZ124">
        <v>1</v>
      </c>
      <c r="BA124">
        <v>46.67</v>
      </c>
      <c r="BB124">
        <v>8.81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181</v>
      </c>
      <c r="BM124">
        <v>20</v>
      </c>
      <c r="BN124">
        <v>0</v>
      </c>
      <c r="BO124" t="s">
        <v>179</v>
      </c>
      <c r="BP124">
        <v>1</v>
      </c>
      <c r="BQ124">
        <v>30</v>
      </c>
      <c r="BR124">
        <v>0</v>
      </c>
      <c r="BS124">
        <v>46.67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75</v>
      </c>
      <c r="CA124">
        <v>41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149</v>
      </c>
      <c r="CO124">
        <v>0</v>
      </c>
      <c r="CP124">
        <f t="shared" si="109"/>
        <v>125.67999999999999</v>
      </c>
      <c r="CQ124">
        <f t="shared" si="110"/>
        <v>0</v>
      </c>
      <c r="CR124">
        <f t="shared" si="111"/>
        <v>250.38</v>
      </c>
      <c r="CS124">
        <f t="shared" si="112"/>
        <v>0</v>
      </c>
      <c r="CT124">
        <f t="shared" si="113"/>
        <v>12312.95</v>
      </c>
      <c r="CU124">
        <f t="shared" si="114"/>
        <v>0</v>
      </c>
      <c r="CV124">
        <f t="shared" si="115"/>
        <v>27.439999999999998</v>
      </c>
      <c r="CW124">
        <f t="shared" si="116"/>
        <v>0</v>
      </c>
      <c r="CX124">
        <f t="shared" si="117"/>
        <v>0</v>
      </c>
      <c r="CY124">
        <f t="shared" si="118"/>
        <v>92.407499999999999</v>
      </c>
      <c r="CZ124">
        <f t="shared" si="119"/>
        <v>50.516099999999994</v>
      </c>
      <c r="DB124">
        <v>13</v>
      </c>
      <c r="DC124" t="s">
        <v>3</v>
      </c>
      <c r="DD124" t="s">
        <v>150</v>
      </c>
      <c r="DE124" t="s">
        <v>151</v>
      </c>
      <c r="DF124" t="s">
        <v>151</v>
      </c>
      <c r="DG124" t="s">
        <v>152</v>
      </c>
      <c r="DH124" t="s">
        <v>3</v>
      </c>
      <c r="DI124" t="s">
        <v>153</v>
      </c>
      <c r="DJ124" t="s">
        <v>154</v>
      </c>
      <c r="DK124" t="s">
        <v>3</v>
      </c>
      <c r="DL124" t="s">
        <v>3</v>
      </c>
      <c r="DM124" t="s">
        <v>3</v>
      </c>
      <c r="DN124">
        <v>91</v>
      </c>
      <c r="DO124">
        <v>67</v>
      </c>
      <c r="DP124">
        <v>1</v>
      </c>
      <c r="DQ124">
        <v>1</v>
      </c>
      <c r="DU124">
        <v>1013</v>
      </c>
      <c r="DV124" t="s">
        <v>93</v>
      </c>
      <c r="DW124" t="s">
        <v>93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333532497</v>
      </c>
      <c r="EF124">
        <v>30</v>
      </c>
      <c r="EG124" t="s">
        <v>97</v>
      </c>
      <c r="EH124">
        <v>0</v>
      </c>
      <c r="EI124" t="s">
        <v>3</v>
      </c>
      <c r="EJ124">
        <v>1</v>
      </c>
      <c r="EK124">
        <v>20</v>
      </c>
      <c r="EL124" t="s">
        <v>155</v>
      </c>
      <c r="EM124" t="s">
        <v>156</v>
      </c>
      <c r="EO124" t="s">
        <v>157</v>
      </c>
      <c r="EQ124">
        <v>0</v>
      </c>
      <c r="ER124">
        <v>430.68</v>
      </c>
      <c r="ES124">
        <v>0</v>
      </c>
      <c r="ET124">
        <v>47.21</v>
      </c>
      <c r="EU124">
        <v>0</v>
      </c>
      <c r="EV124">
        <v>383.47</v>
      </c>
      <c r="EW124">
        <v>34.299999999999997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91</v>
      </c>
      <c r="FY124">
        <v>67</v>
      </c>
      <c r="GA124" t="s">
        <v>3</v>
      </c>
      <c r="GD124">
        <v>0</v>
      </c>
      <c r="GF124">
        <v>489202717</v>
      </c>
      <c r="GG124">
        <v>2</v>
      </c>
      <c r="GH124">
        <v>1</v>
      </c>
      <c r="GI124">
        <v>2</v>
      </c>
      <c r="GJ124">
        <v>0</v>
      </c>
      <c r="GK124">
        <f>ROUND(R124*(R12)/100,2)</f>
        <v>0</v>
      </c>
      <c r="GL124">
        <f t="shared" si="120"/>
        <v>0</v>
      </c>
      <c r="GM124">
        <f t="shared" si="121"/>
        <v>268.61</v>
      </c>
      <c r="GN124">
        <f t="shared" si="122"/>
        <v>268.61</v>
      </c>
      <c r="GO124">
        <f t="shared" si="123"/>
        <v>0</v>
      </c>
      <c r="GP124">
        <f t="shared" si="124"/>
        <v>0</v>
      </c>
      <c r="GR124">
        <v>0</v>
      </c>
      <c r="GS124">
        <v>0</v>
      </c>
      <c r="GT124">
        <v>0</v>
      </c>
      <c r="GU124" t="s">
        <v>3</v>
      </c>
      <c r="GV124">
        <f t="shared" si="125"/>
        <v>0</v>
      </c>
      <c r="GW124">
        <v>1</v>
      </c>
      <c r="GX124">
        <f t="shared" si="126"/>
        <v>0</v>
      </c>
      <c r="HA124">
        <v>0</v>
      </c>
      <c r="HB124">
        <v>0</v>
      </c>
      <c r="HC124">
        <f t="shared" si="127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45" x14ac:dyDescent="0.25">
      <c r="A125">
        <v>17</v>
      </c>
      <c r="B125">
        <v>1</v>
      </c>
      <c r="E125" t="s">
        <v>182</v>
      </c>
      <c r="F125" t="s">
        <v>183</v>
      </c>
      <c r="G125" t="s">
        <v>184</v>
      </c>
      <c r="H125" t="s">
        <v>93</v>
      </c>
      <c r="I125">
        <f t="shared" si="87"/>
        <v>0.01</v>
      </c>
      <c r="J125">
        <v>0</v>
      </c>
      <c r="K125">
        <f t="shared" si="88"/>
        <v>0.01</v>
      </c>
      <c r="O125">
        <f t="shared" si="89"/>
        <v>168.1</v>
      </c>
      <c r="P125">
        <f t="shared" si="90"/>
        <v>0</v>
      </c>
      <c r="Q125">
        <f t="shared" si="91"/>
        <v>3.35</v>
      </c>
      <c r="R125">
        <f t="shared" si="92"/>
        <v>0</v>
      </c>
      <c r="S125">
        <f t="shared" si="93"/>
        <v>164.75</v>
      </c>
      <c r="T125">
        <f t="shared" si="94"/>
        <v>0</v>
      </c>
      <c r="U125">
        <f t="shared" si="95"/>
        <v>0.36719999999999997</v>
      </c>
      <c r="V125">
        <f t="shared" si="96"/>
        <v>0</v>
      </c>
      <c r="W125">
        <f t="shared" si="97"/>
        <v>0</v>
      </c>
      <c r="X125">
        <f t="shared" si="98"/>
        <v>123.56</v>
      </c>
      <c r="Y125">
        <f t="shared" si="99"/>
        <v>67.55</v>
      </c>
      <c r="AA125">
        <v>374731878</v>
      </c>
      <c r="AB125">
        <f t="shared" si="100"/>
        <v>391.09446000000003</v>
      </c>
      <c r="AC125">
        <f t="shared" si="101"/>
        <v>0</v>
      </c>
      <c r="AD125">
        <f t="shared" si="102"/>
        <v>38.040379999999999</v>
      </c>
      <c r="AE125">
        <f t="shared" si="103"/>
        <v>0</v>
      </c>
      <c r="AF125">
        <f t="shared" si="104"/>
        <v>353.05408</v>
      </c>
      <c r="AG125">
        <f t="shared" si="105"/>
        <v>0</v>
      </c>
      <c r="AH125">
        <f t="shared" si="106"/>
        <v>36.72</v>
      </c>
      <c r="AI125">
        <f t="shared" si="107"/>
        <v>0</v>
      </c>
      <c r="AJ125">
        <f t="shared" si="108"/>
        <v>0</v>
      </c>
      <c r="AK125">
        <v>576.35</v>
      </c>
      <c r="AL125">
        <v>0</v>
      </c>
      <c r="AM125">
        <v>63.19</v>
      </c>
      <c r="AN125">
        <v>0</v>
      </c>
      <c r="AO125">
        <v>513.16</v>
      </c>
      <c r="AP125">
        <v>0</v>
      </c>
      <c r="AQ125">
        <v>45.9</v>
      </c>
      <c r="AR125">
        <v>0</v>
      </c>
      <c r="AS125">
        <v>0</v>
      </c>
      <c r="AT125">
        <v>75</v>
      </c>
      <c r="AU125">
        <v>41</v>
      </c>
      <c r="AV125">
        <v>1</v>
      </c>
      <c r="AW125">
        <v>1</v>
      </c>
      <c r="AZ125">
        <v>1</v>
      </c>
      <c r="BA125">
        <v>46.67</v>
      </c>
      <c r="BB125">
        <v>8.81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185</v>
      </c>
      <c r="BM125">
        <v>20</v>
      </c>
      <c r="BN125">
        <v>0</v>
      </c>
      <c r="BO125" t="s">
        <v>183</v>
      </c>
      <c r="BP125">
        <v>1</v>
      </c>
      <c r="BQ125">
        <v>30</v>
      </c>
      <c r="BR125">
        <v>0</v>
      </c>
      <c r="BS125">
        <v>46.67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75</v>
      </c>
      <c r="CA125">
        <v>41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149</v>
      </c>
      <c r="CO125">
        <v>0</v>
      </c>
      <c r="CP125">
        <f t="shared" si="109"/>
        <v>168.1</v>
      </c>
      <c r="CQ125">
        <f t="shared" si="110"/>
        <v>0</v>
      </c>
      <c r="CR125">
        <f t="shared" si="111"/>
        <v>335.13</v>
      </c>
      <c r="CS125">
        <f t="shared" si="112"/>
        <v>0</v>
      </c>
      <c r="CT125">
        <f t="shared" si="113"/>
        <v>16476.84</v>
      </c>
      <c r="CU125">
        <f t="shared" si="114"/>
        <v>0</v>
      </c>
      <c r="CV125">
        <f t="shared" si="115"/>
        <v>36.72</v>
      </c>
      <c r="CW125">
        <f t="shared" si="116"/>
        <v>0</v>
      </c>
      <c r="CX125">
        <f t="shared" si="117"/>
        <v>0</v>
      </c>
      <c r="CY125">
        <f t="shared" si="118"/>
        <v>123.5625</v>
      </c>
      <c r="CZ125">
        <f t="shared" si="119"/>
        <v>67.547499999999999</v>
      </c>
      <c r="DB125">
        <v>15</v>
      </c>
      <c r="DC125" t="s">
        <v>3</v>
      </c>
      <c r="DD125" t="s">
        <v>150</v>
      </c>
      <c r="DE125" t="s">
        <v>151</v>
      </c>
      <c r="DF125" t="s">
        <v>151</v>
      </c>
      <c r="DG125" t="s">
        <v>152</v>
      </c>
      <c r="DH125" t="s">
        <v>3</v>
      </c>
      <c r="DI125" t="s">
        <v>153</v>
      </c>
      <c r="DJ125" t="s">
        <v>154</v>
      </c>
      <c r="DK125" t="s">
        <v>3</v>
      </c>
      <c r="DL125" t="s">
        <v>3</v>
      </c>
      <c r="DM125" t="s">
        <v>3</v>
      </c>
      <c r="DN125">
        <v>91</v>
      </c>
      <c r="DO125">
        <v>67</v>
      </c>
      <c r="DP125">
        <v>1</v>
      </c>
      <c r="DQ125">
        <v>1</v>
      </c>
      <c r="DU125">
        <v>1013</v>
      </c>
      <c r="DV125" t="s">
        <v>93</v>
      </c>
      <c r="DW125" t="s">
        <v>93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333532497</v>
      </c>
      <c r="EF125">
        <v>30</v>
      </c>
      <c r="EG125" t="s">
        <v>97</v>
      </c>
      <c r="EH125">
        <v>0</v>
      </c>
      <c r="EI125" t="s">
        <v>3</v>
      </c>
      <c r="EJ125">
        <v>1</v>
      </c>
      <c r="EK125">
        <v>20</v>
      </c>
      <c r="EL125" t="s">
        <v>155</v>
      </c>
      <c r="EM125" t="s">
        <v>156</v>
      </c>
      <c r="EO125" t="s">
        <v>157</v>
      </c>
      <c r="EQ125">
        <v>0</v>
      </c>
      <c r="ER125">
        <v>576.35</v>
      </c>
      <c r="ES125">
        <v>0</v>
      </c>
      <c r="ET125">
        <v>63.19</v>
      </c>
      <c r="EU125">
        <v>0</v>
      </c>
      <c r="EV125">
        <v>513.16</v>
      </c>
      <c r="EW125">
        <v>45.9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91</v>
      </c>
      <c r="FY125">
        <v>67</v>
      </c>
      <c r="GA125" t="s">
        <v>3</v>
      </c>
      <c r="GD125">
        <v>0</v>
      </c>
      <c r="GF125">
        <v>1636631431</v>
      </c>
      <c r="GG125">
        <v>2</v>
      </c>
      <c r="GH125">
        <v>1</v>
      </c>
      <c r="GI125">
        <v>2</v>
      </c>
      <c r="GJ125">
        <v>0</v>
      </c>
      <c r="GK125">
        <f>ROUND(R125*(R12)/100,2)</f>
        <v>0</v>
      </c>
      <c r="GL125">
        <f t="shared" si="120"/>
        <v>0</v>
      </c>
      <c r="GM125">
        <f t="shared" si="121"/>
        <v>359.21</v>
      </c>
      <c r="GN125">
        <f t="shared" si="122"/>
        <v>359.21</v>
      </c>
      <c r="GO125">
        <f t="shared" si="123"/>
        <v>0</v>
      </c>
      <c r="GP125">
        <f t="shared" si="124"/>
        <v>0</v>
      </c>
      <c r="GR125">
        <v>0</v>
      </c>
      <c r="GS125">
        <v>0</v>
      </c>
      <c r="GT125">
        <v>0</v>
      </c>
      <c r="GU125" t="s">
        <v>3</v>
      </c>
      <c r="GV125">
        <f t="shared" si="125"/>
        <v>0</v>
      </c>
      <c r="GW125">
        <v>1</v>
      </c>
      <c r="GX125">
        <f t="shared" si="126"/>
        <v>0</v>
      </c>
      <c r="HA125">
        <v>0</v>
      </c>
      <c r="HB125">
        <v>0</v>
      </c>
      <c r="HC125">
        <f t="shared" si="127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45" x14ac:dyDescent="0.25">
      <c r="A126">
        <v>17</v>
      </c>
      <c r="B126">
        <v>1</v>
      </c>
      <c r="E126" t="s">
        <v>186</v>
      </c>
      <c r="F126" t="s">
        <v>187</v>
      </c>
      <c r="G126" t="s">
        <v>188</v>
      </c>
      <c r="H126" t="s">
        <v>93</v>
      </c>
      <c r="I126">
        <f t="shared" si="87"/>
        <v>0.01</v>
      </c>
      <c r="J126">
        <v>0</v>
      </c>
      <c r="K126">
        <f t="shared" si="88"/>
        <v>0.01</v>
      </c>
      <c r="O126">
        <f t="shared" si="89"/>
        <v>216.2</v>
      </c>
      <c r="P126">
        <f t="shared" si="90"/>
        <v>0</v>
      </c>
      <c r="Q126">
        <f t="shared" si="91"/>
        <v>4.32</v>
      </c>
      <c r="R126">
        <f t="shared" si="92"/>
        <v>0</v>
      </c>
      <c r="S126">
        <f t="shared" si="93"/>
        <v>211.88</v>
      </c>
      <c r="T126">
        <f t="shared" si="94"/>
        <v>0</v>
      </c>
      <c r="U126">
        <f t="shared" si="95"/>
        <v>0.47200000000000003</v>
      </c>
      <c r="V126">
        <f t="shared" si="96"/>
        <v>0</v>
      </c>
      <c r="W126">
        <f t="shared" si="97"/>
        <v>0</v>
      </c>
      <c r="X126">
        <f t="shared" si="98"/>
        <v>158.91</v>
      </c>
      <c r="Y126">
        <f t="shared" si="99"/>
        <v>86.87</v>
      </c>
      <c r="AA126">
        <v>374731878</v>
      </c>
      <c r="AB126">
        <f t="shared" si="100"/>
        <v>502.72503999999998</v>
      </c>
      <c r="AC126">
        <f t="shared" si="101"/>
        <v>0</v>
      </c>
      <c r="AD126">
        <f t="shared" si="102"/>
        <v>48.906480000000002</v>
      </c>
      <c r="AE126">
        <f t="shared" si="103"/>
        <v>0</v>
      </c>
      <c r="AF126">
        <f t="shared" si="104"/>
        <v>453.81855999999999</v>
      </c>
      <c r="AG126">
        <f t="shared" si="105"/>
        <v>0</v>
      </c>
      <c r="AH126">
        <f t="shared" si="106"/>
        <v>47.2</v>
      </c>
      <c r="AI126">
        <f t="shared" si="107"/>
        <v>0</v>
      </c>
      <c r="AJ126">
        <f t="shared" si="108"/>
        <v>0</v>
      </c>
      <c r="AK126">
        <v>740.86</v>
      </c>
      <c r="AL126">
        <v>0</v>
      </c>
      <c r="AM126">
        <v>81.239999999999995</v>
      </c>
      <c r="AN126">
        <v>0</v>
      </c>
      <c r="AO126">
        <v>659.62</v>
      </c>
      <c r="AP126">
        <v>0</v>
      </c>
      <c r="AQ126">
        <v>59</v>
      </c>
      <c r="AR126">
        <v>0</v>
      </c>
      <c r="AS126">
        <v>0</v>
      </c>
      <c r="AT126">
        <v>75</v>
      </c>
      <c r="AU126">
        <v>41</v>
      </c>
      <c r="AV126">
        <v>1</v>
      </c>
      <c r="AW126">
        <v>1</v>
      </c>
      <c r="AZ126">
        <v>1</v>
      </c>
      <c r="BA126">
        <v>46.67</v>
      </c>
      <c r="BB126">
        <v>8.81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189</v>
      </c>
      <c r="BM126">
        <v>20</v>
      </c>
      <c r="BN126">
        <v>0</v>
      </c>
      <c r="BO126" t="s">
        <v>187</v>
      </c>
      <c r="BP126">
        <v>1</v>
      </c>
      <c r="BQ126">
        <v>30</v>
      </c>
      <c r="BR126">
        <v>0</v>
      </c>
      <c r="BS126">
        <v>46.67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75</v>
      </c>
      <c r="CA126">
        <v>41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149</v>
      </c>
      <c r="CO126">
        <v>0</v>
      </c>
      <c r="CP126">
        <f t="shared" si="109"/>
        <v>216.2</v>
      </c>
      <c r="CQ126">
        <f t="shared" si="110"/>
        <v>0</v>
      </c>
      <c r="CR126">
        <f t="shared" si="111"/>
        <v>430.9</v>
      </c>
      <c r="CS126">
        <f t="shared" si="112"/>
        <v>0</v>
      </c>
      <c r="CT126">
        <f t="shared" si="113"/>
        <v>21179.78</v>
      </c>
      <c r="CU126">
        <f t="shared" si="114"/>
        <v>0</v>
      </c>
      <c r="CV126">
        <f t="shared" si="115"/>
        <v>47.2</v>
      </c>
      <c r="CW126">
        <f t="shared" si="116"/>
        <v>0</v>
      </c>
      <c r="CX126">
        <f t="shared" si="117"/>
        <v>0</v>
      </c>
      <c r="CY126">
        <f t="shared" si="118"/>
        <v>158.91</v>
      </c>
      <c r="CZ126">
        <f t="shared" si="119"/>
        <v>86.870799999999988</v>
      </c>
      <c r="DB126">
        <v>17</v>
      </c>
      <c r="DC126" t="s">
        <v>3</v>
      </c>
      <c r="DD126" t="s">
        <v>150</v>
      </c>
      <c r="DE126" t="s">
        <v>151</v>
      </c>
      <c r="DF126" t="s">
        <v>151</v>
      </c>
      <c r="DG126" t="s">
        <v>152</v>
      </c>
      <c r="DH126" t="s">
        <v>3</v>
      </c>
      <c r="DI126" t="s">
        <v>153</v>
      </c>
      <c r="DJ126" t="s">
        <v>154</v>
      </c>
      <c r="DK126" t="s">
        <v>3</v>
      </c>
      <c r="DL126" t="s">
        <v>3</v>
      </c>
      <c r="DM126" t="s">
        <v>3</v>
      </c>
      <c r="DN126">
        <v>91</v>
      </c>
      <c r="DO126">
        <v>67</v>
      </c>
      <c r="DP126">
        <v>1</v>
      </c>
      <c r="DQ126">
        <v>1</v>
      </c>
      <c r="DU126">
        <v>1013</v>
      </c>
      <c r="DV126" t="s">
        <v>93</v>
      </c>
      <c r="DW126" t="s">
        <v>93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333532497</v>
      </c>
      <c r="EF126">
        <v>30</v>
      </c>
      <c r="EG126" t="s">
        <v>97</v>
      </c>
      <c r="EH126">
        <v>0</v>
      </c>
      <c r="EI126" t="s">
        <v>3</v>
      </c>
      <c r="EJ126">
        <v>1</v>
      </c>
      <c r="EK126">
        <v>20</v>
      </c>
      <c r="EL126" t="s">
        <v>155</v>
      </c>
      <c r="EM126" t="s">
        <v>156</v>
      </c>
      <c r="EO126" t="s">
        <v>157</v>
      </c>
      <c r="EQ126">
        <v>0</v>
      </c>
      <c r="ER126">
        <v>740.86</v>
      </c>
      <c r="ES126">
        <v>0</v>
      </c>
      <c r="ET126">
        <v>81.239999999999995</v>
      </c>
      <c r="EU126">
        <v>0</v>
      </c>
      <c r="EV126">
        <v>659.62</v>
      </c>
      <c r="EW126">
        <v>59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91</v>
      </c>
      <c r="FY126">
        <v>67</v>
      </c>
      <c r="GA126" t="s">
        <v>3</v>
      </c>
      <c r="GD126">
        <v>0</v>
      </c>
      <c r="GF126">
        <v>958735461</v>
      </c>
      <c r="GG126">
        <v>2</v>
      </c>
      <c r="GH126">
        <v>1</v>
      </c>
      <c r="GI126">
        <v>2</v>
      </c>
      <c r="GJ126">
        <v>0</v>
      </c>
      <c r="GK126">
        <f>ROUND(R126*(R12)/100,2)</f>
        <v>0</v>
      </c>
      <c r="GL126">
        <f t="shared" si="120"/>
        <v>0</v>
      </c>
      <c r="GM126">
        <f t="shared" si="121"/>
        <v>461.98</v>
      </c>
      <c r="GN126">
        <f t="shared" si="122"/>
        <v>461.98</v>
      </c>
      <c r="GO126">
        <f t="shared" si="123"/>
        <v>0</v>
      </c>
      <c r="GP126">
        <f t="shared" si="124"/>
        <v>0</v>
      </c>
      <c r="GR126">
        <v>0</v>
      </c>
      <c r="GS126">
        <v>0</v>
      </c>
      <c r="GT126">
        <v>0</v>
      </c>
      <c r="GU126" t="s">
        <v>3</v>
      </c>
      <c r="GV126">
        <f t="shared" si="125"/>
        <v>0</v>
      </c>
      <c r="GW126">
        <v>1</v>
      </c>
      <c r="GX126">
        <f t="shared" si="126"/>
        <v>0</v>
      </c>
      <c r="HA126">
        <v>0</v>
      </c>
      <c r="HB126">
        <v>0</v>
      </c>
      <c r="HC126">
        <f t="shared" si="127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45" x14ac:dyDescent="0.25">
      <c r="A127">
        <v>17</v>
      </c>
      <c r="B127">
        <v>1</v>
      </c>
      <c r="E127" t="s">
        <v>190</v>
      </c>
      <c r="F127" t="s">
        <v>191</v>
      </c>
      <c r="G127" t="s">
        <v>192</v>
      </c>
      <c r="H127" t="s">
        <v>93</v>
      </c>
      <c r="I127">
        <f t="shared" si="87"/>
        <v>0.01</v>
      </c>
      <c r="J127">
        <v>0</v>
      </c>
      <c r="K127">
        <f t="shared" si="88"/>
        <v>0.01</v>
      </c>
      <c r="O127">
        <f t="shared" si="89"/>
        <v>361.91</v>
      </c>
      <c r="P127">
        <f t="shared" si="90"/>
        <v>0</v>
      </c>
      <c r="Q127">
        <f t="shared" si="91"/>
        <v>7.22</v>
      </c>
      <c r="R127">
        <f t="shared" si="92"/>
        <v>0</v>
      </c>
      <c r="S127">
        <f t="shared" si="93"/>
        <v>354.69</v>
      </c>
      <c r="T127">
        <f t="shared" si="94"/>
        <v>0</v>
      </c>
      <c r="U127">
        <f t="shared" si="95"/>
        <v>0.7904000000000001</v>
      </c>
      <c r="V127">
        <f t="shared" si="96"/>
        <v>0</v>
      </c>
      <c r="W127">
        <f t="shared" si="97"/>
        <v>0</v>
      </c>
      <c r="X127">
        <f t="shared" si="98"/>
        <v>266.02</v>
      </c>
      <c r="Y127">
        <f t="shared" si="99"/>
        <v>145.41999999999999</v>
      </c>
      <c r="AA127">
        <v>374731878</v>
      </c>
      <c r="AB127">
        <f t="shared" si="100"/>
        <v>841.82303999999999</v>
      </c>
      <c r="AC127">
        <f t="shared" si="101"/>
        <v>0</v>
      </c>
      <c r="AD127">
        <f t="shared" si="102"/>
        <v>81.872</v>
      </c>
      <c r="AE127">
        <f t="shared" si="103"/>
        <v>0</v>
      </c>
      <c r="AF127">
        <f t="shared" si="104"/>
        <v>759.95104000000003</v>
      </c>
      <c r="AG127">
        <f t="shared" si="105"/>
        <v>0</v>
      </c>
      <c r="AH127">
        <f t="shared" si="106"/>
        <v>79.040000000000006</v>
      </c>
      <c r="AI127">
        <f t="shared" si="107"/>
        <v>0</v>
      </c>
      <c r="AJ127">
        <f t="shared" si="108"/>
        <v>0</v>
      </c>
      <c r="AK127">
        <v>1240.58</v>
      </c>
      <c r="AL127">
        <v>0</v>
      </c>
      <c r="AM127">
        <v>136</v>
      </c>
      <c r="AN127">
        <v>0</v>
      </c>
      <c r="AO127">
        <v>1104.58</v>
      </c>
      <c r="AP127">
        <v>0</v>
      </c>
      <c r="AQ127">
        <v>98.8</v>
      </c>
      <c r="AR127">
        <v>0</v>
      </c>
      <c r="AS127">
        <v>0</v>
      </c>
      <c r="AT127">
        <v>75</v>
      </c>
      <c r="AU127">
        <v>41</v>
      </c>
      <c r="AV127">
        <v>1</v>
      </c>
      <c r="AW127">
        <v>1</v>
      </c>
      <c r="AZ127">
        <v>1</v>
      </c>
      <c r="BA127">
        <v>46.67</v>
      </c>
      <c r="BB127">
        <v>8.81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193</v>
      </c>
      <c r="BM127">
        <v>20</v>
      </c>
      <c r="BN127">
        <v>0</v>
      </c>
      <c r="BO127" t="s">
        <v>191</v>
      </c>
      <c r="BP127">
        <v>1</v>
      </c>
      <c r="BQ127">
        <v>30</v>
      </c>
      <c r="BR127">
        <v>0</v>
      </c>
      <c r="BS127">
        <v>46.67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75</v>
      </c>
      <c r="CA127">
        <v>41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149</v>
      </c>
      <c r="CO127">
        <v>0</v>
      </c>
      <c r="CP127">
        <f t="shared" si="109"/>
        <v>361.91</v>
      </c>
      <c r="CQ127">
        <f t="shared" si="110"/>
        <v>0</v>
      </c>
      <c r="CR127">
        <f t="shared" si="111"/>
        <v>721.27</v>
      </c>
      <c r="CS127">
        <f t="shared" si="112"/>
        <v>0</v>
      </c>
      <c r="CT127">
        <f t="shared" si="113"/>
        <v>35466.870000000003</v>
      </c>
      <c r="CU127">
        <f t="shared" si="114"/>
        <v>0</v>
      </c>
      <c r="CV127">
        <f t="shared" si="115"/>
        <v>79.040000000000006</v>
      </c>
      <c r="CW127">
        <f t="shared" si="116"/>
        <v>0</v>
      </c>
      <c r="CX127">
        <f t="shared" si="117"/>
        <v>0</v>
      </c>
      <c r="CY127">
        <f t="shared" si="118"/>
        <v>266.01749999999998</v>
      </c>
      <c r="CZ127">
        <f t="shared" si="119"/>
        <v>145.4229</v>
      </c>
      <c r="DB127">
        <v>19</v>
      </c>
      <c r="DC127" t="s">
        <v>3</v>
      </c>
      <c r="DD127" t="s">
        <v>150</v>
      </c>
      <c r="DE127" t="s">
        <v>151</v>
      </c>
      <c r="DF127" t="s">
        <v>151</v>
      </c>
      <c r="DG127" t="s">
        <v>152</v>
      </c>
      <c r="DH127" t="s">
        <v>3</v>
      </c>
      <c r="DI127" t="s">
        <v>153</v>
      </c>
      <c r="DJ127" t="s">
        <v>154</v>
      </c>
      <c r="DK127" t="s">
        <v>3</v>
      </c>
      <c r="DL127" t="s">
        <v>3</v>
      </c>
      <c r="DM127" t="s">
        <v>3</v>
      </c>
      <c r="DN127">
        <v>91</v>
      </c>
      <c r="DO127">
        <v>67</v>
      </c>
      <c r="DP127">
        <v>1</v>
      </c>
      <c r="DQ127">
        <v>1</v>
      </c>
      <c r="DU127">
        <v>1013</v>
      </c>
      <c r="DV127" t="s">
        <v>93</v>
      </c>
      <c r="DW127" t="s">
        <v>93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333532497</v>
      </c>
      <c r="EF127">
        <v>30</v>
      </c>
      <c r="EG127" t="s">
        <v>97</v>
      </c>
      <c r="EH127">
        <v>0</v>
      </c>
      <c r="EI127" t="s">
        <v>3</v>
      </c>
      <c r="EJ127">
        <v>1</v>
      </c>
      <c r="EK127">
        <v>20</v>
      </c>
      <c r="EL127" t="s">
        <v>155</v>
      </c>
      <c r="EM127" t="s">
        <v>156</v>
      </c>
      <c r="EO127" t="s">
        <v>157</v>
      </c>
      <c r="EQ127">
        <v>0</v>
      </c>
      <c r="ER127">
        <v>1240.58</v>
      </c>
      <c r="ES127">
        <v>0</v>
      </c>
      <c r="ET127">
        <v>136</v>
      </c>
      <c r="EU127">
        <v>0</v>
      </c>
      <c r="EV127">
        <v>1104.58</v>
      </c>
      <c r="EW127">
        <v>98.8</v>
      </c>
      <c r="EX127">
        <v>0</v>
      </c>
      <c r="EY127">
        <v>0</v>
      </c>
      <c r="FQ127">
        <v>0</v>
      </c>
      <c r="FR127">
        <v>0</v>
      </c>
      <c r="FS127">
        <v>0</v>
      </c>
      <c r="FX127">
        <v>91</v>
      </c>
      <c r="FY127">
        <v>67</v>
      </c>
      <c r="GA127" t="s">
        <v>3</v>
      </c>
      <c r="GD127">
        <v>0</v>
      </c>
      <c r="GF127">
        <v>900894686</v>
      </c>
      <c r="GG127">
        <v>2</v>
      </c>
      <c r="GH127">
        <v>1</v>
      </c>
      <c r="GI127">
        <v>2</v>
      </c>
      <c r="GJ127">
        <v>0</v>
      </c>
      <c r="GK127">
        <f>ROUND(R127*(R12)/100,2)</f>
        <v>0</v>
      </c>
      <c r="GL127">
        <f t="shared" si="120"/>
        <v>0</v>
      </c>
      <c r="GM127">
        <f t="shared" si="121"/>
        <v>773.35</v>
      </c>
      <c r="GN127">
        <f t="shared" si="122"/>
        <v>773.35</v>
      </c>
      <c r="GO127">
        <f t="shared" si="123"/>
        <v>0</v>
      </c>
      <c r="GP127">
        <f t="shared" si="124"/>
        <v>0</v>
      </c>
      <c r="GR127">
        <v>0</v>
      </c>
      <c r="GS127">
        <v>0</v>
      </c>
      <c r="GT127">
        <v>0</v>
      </c>
      <c r="GU127" t="s">
        <v>3</v>
      </c>
      <c r="GV127">
        <f t="shared" si="125"/>
        <v>0</v>
      </c>
      <c r="GW127">
        <v>1</v>
      </c>
      <c r="GX127">
        <f t="shared" si="126"/>
        <v>0</v>
      </c>
      <c r="HA127">
        <v>0</v>
      </c>
      <c r="HB127">
        <v>0</v>
      </c>
      <c r="HC127">
        <f t="shared" si="127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9" spans="1:206" x14ac:dyDescent="0.25">
      <c r="A129" s="2">
        <v>51</v>
      </c>
      <c r="B129" s="2">
        <f>B114</f>
        <v>1</v>
      </c>
      <c r="C129" s="2">
        <f>A114</f>
        <v>5</v>
      </c>
      <c r="D129" s="2">
        <f>ROW(A114)</f>
        <v>114</v>
      </c>
      <c r="E129" s="2"/>
      <c r="F129" s="2" t="str">
        <f>IF(F114&lt;&gt;"",F114,"")</f>
        <v>Новый подраздел</v>
      </c>
      <c r="G129" s="2" t="str">
        <f>IF(G114&lt;&gt;"",G114,"")</f>
        <v>2.4. Разделка древесины без заготовки дров</v>
      </c>
      <c r="H129" s="2">
        <v>0</v>
      </c>
      <c r="I129" s="2"/>
      <c r="J129" s="2"/>
      <c r="K129" s="2"/>
      <c r="L129" s="2"/>
      <c r="M129" s="2"/>
      <c r="N129" s="2"/>
      <c r="O129" s="2">
        <f t="shared" ref="O129:T129" si="128">ROUND(AB129,2)</f>
        <v>1763.35</v>
      </c>
      <c r="P129" s="2">
        <f t="shared" si="128"/>
        <v>0</v>
      </c>
      <c r="Q129" s="2">
        <f t="shared" si="128"/>
        <v>35.15</v>
      </c>
      <c r="R129" s="2">
        <f t="shared" si="128"/>
        <v>0</v>
      </c>
      <c r="S129" s="2">
        <f t="shared" si="128"/>
        <v>1728.2</v>
      </c>
      <c r="T129" s="2">
        <f t="shared" si="128"/>
        <v>0</v>
      </c>
      <c r="U129" s="2">
        <f>AH129</f>
        <v>3.8512000000000004</v>
      </c>
      <c r="V129" s="2">
        <f>AI129</f>
        <v>0</v>
      </c>
      <c r="W129" s="2">
        <f>ROUND(AJ129,2)</f>
        <v>0</v>
      </c>
      <c r="X129" s="2">
        <f>ROUND(AK129,2)</f>
        <v>1296.1600000000001</v>
      </c>
      <c r="Y129" s="2">
        <f>ROUND(AL129,2)</f>
        <v>708.55</v>
      </c>
      <c r="Z129" s="2"/>
      <c r="AA129" s="2"/>
      <c r="AB129" s="2">
        <f>ROUND(SUMIF(AA118:AA127,"=374731878",O118:O127),2)</f>
        <v>1763.35</v>
      </c>
      <c r="AC129" s="2">
        <f>ROUND(SUMIF(AA118:AA127,"=374731878",P118:P127),2)</f>
        <v>0</v>
      </c>
      <c r="AD129" s="2">
        <f>ROUND(SUMIF(AA118:AA127,"=374731878",Q118:Q127),2)</f>
        <v>35.15</v>
      </c>
      <c r="AE129" s="2">
        <f>ROUND(SUMIF(AA118:AA127,"=374731878",R118:R127),2)</f>
        <v>0</v>
      </c>
      <c r="AF129" s="2">
        <f>ROUND(SUMIF(AA118:AA127,"=374731878",S118:S127),2)</f>
        <v>1728.2</v>
      </c>
      <c r="AG129" s="2">
        <f>ROUND(SUMIF(AA118:AA127,"=374731878",T118:T127),2)</f>
        <v>0</v>
      </c>
      <c r="AH129" s="2">
        <f>SUMIF(AA118:AA127,"=374731878",U118:U127)</f>
        <v>3.8512000000000004</v>
      </c>
      <c r="AI129" s="2">
        <f>SUMIF(AA118:AA127,"=374731878",V118:V127)</f>
        <v>0</v>
      </c>
      <c r="AJ129" s="2">
        <f>ROUND(SUMIF(AA118:AA127,"=374731878",W118:W127),2)</f>
        <v>0</v>
      </c>
      <c r="AK129" s="2">
        <f>ROUND(SUMIF(AA118:AA127,"=374731878",X118:X127),2)</f>
        <v>1296.1600000000001</v>
      </c>
      <c r="AL129" s="2">
        <f>ROUND(SUMIF(AA118:AA127,"=374731878",Y118:Y127),2)</f>
        <v>708.55</v>
      </c>
      <c r="AM129" s="2"/>
      <c r="AN129" s="2"/>
      <c r="AO129" s="2">
        <f t="shared" ref="AO129:BD129" si="129">ROUND(BX129,2)</f>
        <v>0</v>
      </c>
      <c r="AP129" s="2">
        <f t="shared" si="129"/>
        <v>0</v>
      </c>
      <c r="AQ129" s="2">
        <f t="shared" si="129"/>
        <v>0</v>
      </c>
      <c r="AR129" s="2">
        <f t="shared" si="129"/>
        <v>3768.06</v>
      </c>
      <c r="AS129" s="2">
        <f t="shared" si="129"/>
        <v>3768.06</v>
      </c>
      <c r="AT129" s="2">
        <f t="shared" si="129"/>
        <v>0</v>
      </c>
      <c r="AU129" s="2">
        <f t="shared" si="129"/>
        <v>0</v>
      </c>
      <c r="AV129" s="2">
        <f t="shared" si="129"/>
        <v>0</v>
      </c>
      <c r="AW129" s="2">
        <f t="shared" si="129"/>
        <v>0</v>
      </c>
      <c r="AX129" s="2">
        <f t="shared" si="129"/>
        <v>0</v>
      </c>
      <c r="AY129" s="2">
        <f t="shared" si="129"/>
        <v>0</v>
      </c>
      <c r="AZ129" s="2">
        <f t="shared" si="129"/>
        <v>0</v>
      </c>
      <c r="BA129" s="2">
        <f t="shared" si="129"/>
        <v>0</v>
      </c>
      <c r="BB129" s="2">
        <f t="shared" si="129"/>
        <v>0</v>
      </c>
      <c r="BC129" s="2">
        <f t="shared" si="129"/>
        <v>0</v>
      </c>
      <c r="BD129" s="2">
        <f t="shared" si="129"/>
        <v>0</v>
      </c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>
        <f>ROUND(SUMIF(AA118:AA127,"=374731878",FQ118:FQ127),2)</f>
        <v>0</v>
      </c>
      <c r="BY129" s="2">
        <f>ROUND(SUMIF(AA118:AA127,"=374731878",FR118:FR127),2)</f>
        <v>0</v>
      </c>
      <c r="BZ129" s="2">
        <f>ROUND(SUMIF(AA118:AA127,"=374731878",GL118:GL127),2)</f>
        <v>0</v>
      </c>
      <c r="CA129" s="2">
        <f>ROUND(SUMIF(AA118:AA127,"=374731878",GM118:GM127),2)</f>
        <v>3768.06</v>
      </c>
      <c r="CB129" s="2">
        <f>ROUND(SUMIF(AA118:AA127,"=374731878",GN118:GN127),2)</f>
        <v>3768.06</v>
      </c>
      <c r="CC129" s="2">
        <f>ROUND(SUMIF(AA118:AA127,"=374731878",GO118:GO127),2)</f>
        <v>0</v>
      </c>
      <c r="CD129" s="2">
        <f>ROUND(SUMIF(AA118:AA127,"=374731878",GP118:GP127),2)</f>
        <v>0</v>
      </c>
      <c r="CE129" s="2">
        <f>AC129-BX129</f>
        <v>0</v>
      </c>
      <c r="CF129" s="2">
        <f>AC129-BY129</f>
        <v>0</v>
      </c>
      <c r="CG129" s="2">
        <f>BX129-BZ129</f>
        <v>0</v>
      </c>
      <c r="CH129" s="2">
        <f>AC129-BX129-BY129+BZ129</f>
        <v>0</v>
      </c>
      <c r="CI129" s="2">
        <f>BY129-BZ129</f>
        <v>0</v>
      </c>
      <c r="CJ129" s="2">
        <f>ROUND(SUMIF(AA118:AA127,"=374731878",GX118:GX127),2)</f>
        <v>0</v>
      </c>
      <c r="CK129" s="2">
        <f>ROUND(SUMIF(AA118:AA127,"=374731878",GY118:GY127),2)</f>
        <v>0</v>
      </c>
      <c r="CL129" s="2">
        <f>ROUND(SUMIF(AA118:AA127,"=374731878",GZ118:GZ127),2)</f>
        <v>0</v>
      </c>
      <c r="CM129" s="2">
        <f>ROUND(SUMIF(AA118:AA127,"=374731878",HD118:HD127),2)</f>
        <v>0</v>
      </c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>
        <v>0</v>
      </c>
    </row>
    <row r="131" spans="1:206" x14ac:dyDescent="0.25">
      <c r="A131" s="4">
        <v>50</v>
      </c>
      <c r="B131" s="4">
        <v>0</v>
      </c>
      <c r="C131" s="4">
        <v>0</v>
      </c>
      <c r="D131" s="4">
        <v>1</v>
      </c>
      <c r="E131" s="4">
        <v>201</v>
      </c>
      <c r="F131" s="4">
        <f>ROUND(Source!O129,O131)</f>
        <v>1763.35</v>
      </c>
      <c r="G131" s="4" t="s">
        <v>33</v>
      </c>
      <c r="H131" s="4" t="s">
        <v>34</v>
      </c>
      <c r="I131" s="4"/>
      <c r="J131" s="4"/>
      <c r="K131" s="4">
        <v>201</v>
      </c>
      <c r="L131" s="4">
        <v>1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1763.35</v>
      </c>
      <c r="X131" s="4">
        <v>1</v>
      </c>
      <c r="Y131" s="4">
        <v>1763.35</v>
      </c>
      <c r="Z131" s="4"/>
      <c r="AA131" s="4"/>
      <c r="AB131" s="4"/>
    </row>
    <row r="132" spans="1:206" x14ac:dyDescent="0.25">
      <c r="A132" s="4">
        <v>50</v>
      </c>
      <c r="B132" s="4">
        <v>0</v>
      </c>
      <c r="C132" s="4">
        <v>0</v>
      </c>
      <c r="D132" s="4">
        <v>1</v>
      </c>
      <c r="E132" s="4">
        <v>202</v>
      </c>
      <c r="F132" s="4">
        <f>ROUND(Source!P129,O132)</f>
        <v>0</v>
      </c>
      <c r="G132" s="4" t="s">
        <v>35</v>
      </c>
      <c r="H132" s="4" t="s">
        <v>36</v>
      </c>
      <c r="I132" s="4"/>
      <c r="J132" s="4"/>
      <c r="K132" s="4">
        <v>202</v>
      </c>
      <c r="L132" s="4">
        <v>2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5">
      <c r="A133" s="4">
        <v>50</v>
      </c>
      <c r="B133" s="4">
        <v>0</v>
      </c>
      <c r="C133" s="4">
        <v>0</v>
      </c>
      <c r="D133" s="4">
        <v>1</v>
      </c>
      <c r="E133" s="4">
        <v>222</v>
      </c>
      <c r="F133" s="4">
        <f>ROUND(Source!AO129,O133)</f>
        <v>0</v>
      </c>
      <c r="G133" s="4" t="s">
        <v>37</v>
      </c>
      <c r="H133" s="4" t="s">
        <v>38</v>
      </c>
      <c r="I133" s="4"/>
      <c r="J133" s="4"/>
      <c r="K133" s="4">
        <v>222</v>
      </c>
      <c r="L133" s="4">
        <v>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5">
      <c r="A134" s="4">
        <v>50</v>
      </c>
      <c r="B134" s="4">
        <v>0</v>
      </c>
      <c r="C134" s="4">
        <v>0</v>
      </c>
      <c r="D134" s="4">
        <v>1</v>
      </c>
      <c r="E134" s="4">
        <v>225</v>
      </c>
      <c r="F134" s="4">
        <f>ROUND(Source!AV129,O134)</f>
        <v>0</v>
      </c>
      <c r="G134" s="4" t="s">
        <v>39</v>
      </c>
      <c r="H134" s="4" t="s">
        <v>40</v>
      </c>
      <c r="I134" s="4"/>
      <c r="J134" s="4"/>
      <c r="K134" s="4">
        <v>225</v>
      </c>
      <c r="L134" s="4">
        <v>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5">
      <c r="A135" s="4">
        <v>50</v>
      </c>
      <c r="B135" s="4">
        <v>0</v>
      </c>
      <c r="C135" s="4">
        <v>0</v>
      </c>
      <c r="D135" s="4">
        <v>1</v>
      </c>
      <c r="E135" s="4">
        <v>226</v>
      </c>
      <c r="F135" s="4">
        <f>ROUND(Source!AW129,O135)</f>
        <v>0</v>
      </c>
      <c r="G135" s="4" t="s">
        <v>41</v>
      </c>
      <c r="H135" s="4" t="s">
        <v>42</v>
      </c>
      <c r="I135" s="4"/>
      <c r="J135" s="4"/>
      <c r="K135" s="4">
        <v>226</v>
      </c>
      <c r="L135" s="4">
        <v>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5">
      <c r="A136" s="4">
        <v>50</v>
      </c>
      <c r="B136" s="4">
        <v>0</v>
      </c>
      <c r="C136" s="4">
        <v>0</v>
      </c>
      <c r="D136" s="4">
        <v>1</v>
      </c>
      <c r="E136" s="4">
        <v>227</v>
      </c>
      <c r="F136" s="4">
        <f>ROUND(Source!AX129,O136)</f>
        <v>0</v>
      </c>
      <c r="G136" s="4" t="s">
        <v>43</v>
      </c>
      <c r="H136" s="4" t="s">
        <v>44</v>
      </c>
      <c r="I136" s="4"/>
      <c r="J136" s="4"/>
      <c r="K136" s="4">
        <v>227</v>
      </c>
      <c r="L136" s="4">
        <v>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5">
      <c r="A137" s="4">
        <v>50</v>
      </c>
      <c r="B137" s="4">
        <v>0</v>
      </c>
      <c r="C137" s="4">
        <v>0</v>
      </c>
      <c r="D137" s="4">
        <v>1</v>
      </c>
      <c r="E137" s="4">
        <v>228</v>
      </c>
      <c r="F137" s="4">
        <f>ROUND(Source!AY129,O137)</f>
        <v>0</v>
      </c>
      <c r="G137" s="4" t="s">
        <v>45</v>
      </c>
      <c r="H137" s="4" t="s">
        <v>46</v>
      </c>
      <c r="I137" s="4"/>
      <c r="J137" s="4"/>
      <c r="K137" s="4">
        <v>228</v>
      </c>
      <c r="L137" s="4">
        <v>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5">
      <c r="A138" s="4">
        <v>50</v>
      </c>
      <c r="B138" s="4">
        <v>0</v>
      </c>
      <c r="C138" s="4">
        <v>0</v>
      </c>
      <c r="D138" s="4">
        <v>1</v>
      </c>
      <c r="E138" s="4">
        <v>216</v>
      </c>
      <c r="F138" s="4">
        <f>ROUND(Source!AP129,O138)</f>
        <v>0</v>
      </c>
      <c r="G138" s="4" t="s">
        <v>47</v>
      </c>
      <c r="H138" s="4" t="s">
        <v>48</v>
      </c>
      <c r="I138" s="4"/>
      <c r="J138" s="4"/>
      <c r="K138" s="4">
        <v>216</v>
      </c>
      <c r="L138" s="4">
        <v>8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5">
      <c r="A139" s="4">
        <v>50</v>
      </c>
      <c r="B139" s="4">
        <v>0</v>
      </c>
      <c r="C139" s="4">
        <v>0</v>
      </c>
      <c r="D139" s="4">
        <v>1</v>
      </c>
      <c r="E139" s="4">
        <v>223</v>
      </c>
      <c r="F139" s="4">
        <f>ROUND(Source!AQ129,O139)</f>
        <v>0</v>
      </c>
      <c r="G139" s="4" t="s">
        <v>49</v>
      </c>
      <c r="H139" s="4" t="s">
        <v>50</v>
      </c>
      <c r="I139" s="4"/>
      <c r="J139" s="4"/>
      <c r="K139" s="4">
        <v>223</v>
      </c>
      <c r="L139" s="4">
        <v>9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5">
      <c r="A140" s="4">
        <v>50</v>
      </c>
      <c r="B140" s="4">
        <v>0</v>
      </c>
      <c r="C140" s="4">
        <v>0</v>
      </c>
      <c r="D140" s="4">
        <v>1</v>
      </c>
      <c r="E140" s="4">
        <v>229</v>
      </c>
      <c r="F140" s="4">
        <f>ROUND(Source!AZ129,O140)</f>
        <v>0</v>
      </c>
      <c r="G140" s="4" t="s">
        <v>51</v>
      </c>
      <c r="H140" s="4" t="s">
        <v>52</v>
      </c>
      <c r="I140" s="4"/>
      <c r="J140" s="4"/>
      <c r="K140" s="4">
        <v>229</v>
      </c>
      <c r="L140" s="4">
        <v>10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5">
      <c r="A141" s="4">
        <v>50</v>
      </c>
      <c r="B141" s="4">
        <v>0</v>
      </c>
      <c r="C141" s="4">
        <v>0</v>
      </c>
      <c r="D141" s="4">
        <v>1</v>
      </c>
      <c r="E141" s="4">
        <v>203</v>
      </c>
      <c r="F141" s="4">
        <f>ROUND(Source!Q129,O141)</f>
        <v>35.15</v>
      </c>
      <c r="G141" s="4" t="s">
        <v>53</v>
      </c>
      <c r="H141" s="4" t="s">
        <v>54</v>
      </c>
      <c r="I141" s="4"/>
      <c r="J141" s="4"/>
      <c r="K141" s="4">
        <v>203</v>
      </c>
      <c r="L141" s="4">
        <v>11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35.15</v>
      </c>
      <c r="X141" s="4">
        <v>1</v>
      </c>
      <c r="Y141" s="4">
        <v>35.15</v>
      </c>
      <c r="Z141" s="4"/>
      <c r="AA141" s="4"/>
      <c r="AB141" s="4"/>
    </row>
    <row r="142" spans="1:206" x14ac:dyDescent="0.25">
      <c r="A142" s="4">
        <v>50</v>
      </c>
      <c r="B142" s="4">
        <v>0</v>
      </c>
      <c r="C142" s="4">
        <v>0</v>
      </c>
      <c r="D142" s="4">
        <v>1</v>
      </c>
      <c r="E142" s="4">
        <v>231</v>
      </c>
      <c r="F142" s="4">
        <f>ROUND(Source!BB129,O142)</f>
        <v>0</v>
      </c>
      <c r="G142" s="4" t="s">
        <v>55</v>
      </c>
      <c r="H142" s="4" t="s">
        <v>56</v>
      </c>
      <c r="I142" s="4"/>
      <c r="J142" s="4"/>
      <c r="K142" s="4">
        <v>231</v>
      </c>
      <c r="L142" s="4">
        <v>12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5">
      <c r="A143" s="4">
        <v>50</v>
      </c>
      <c r="B143" s="4">
        <v>0</v>
      </c>
      <c r="C143" s="4">
        <v>0</v>
      </c>
      <c r="D143" s="4">
        <v>1</v>
      </c>
      <c r="E143" s="4">
        <v>204</v>
      </c>
      <c r="F143" s="4">
        <f>ROUND(Source!R129,O143)</f>
        <v>0</v>
      </c>
      <c r="G143" s="4" t="s">
        <v>57</v>
      </c>
      <c r="H143" s="4" t="s">
        <v>58</v>
      </c>
      <c r="I143" s="4"/>
      <c r="J143" s="4"/>
      <c r="K143" s="4">
        <v>204</v>
      </c>
      <c r="L143" s="4">
        <v>13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5">
      <c r="A144" s="4">
        <v>50</v>
      </c>
      <c r="B144" s="4">
        <v>0</v>
      </c>
      <c r="C144" s="4">
        <v>0</v>
      </c>
      <c r="D144" s="4">
        <v>1</v>
      </c>
      <c r="E144" s="4">
        <v>205</v>
      </c>
      <c r="F144" s="4">
        <f>ROUND(Source!S129,O144)</f>
        <v>1728.2</v>
      </c>
      <c r="G144" s="4" t="s">
        <v>59</v>
      </c>
      <c r="H144" s="4" t="s">
        <v>60</v>
      </c>
      <c r="I144" s="4"/>
      <c r="J144" s="4"/>
      <c r="K144" s="4">
        <v>205</v>
      </c>
      <c r="L144" s="4">
        <v>14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1728.2</v>
      </c>
      <c r="X144" s="4">
        <v>1</v>
      </c>
      <c r="Y144" s="4">
        <v>1728.2</v>
      </c>
      <c r="Z144" s="4"/>
      <c r="AA144" s="4"/>
      <c r="AB144" s="4"/>
    </row>
    <row r="145" spans="1:88" x14ac:dyDescent="0.25">
      <c r="A145" s="4">
        <v>50</v>
      </c>
      <c r="B145" s="4">
        <v>0</v>
      </c>
      <c r="C145" s="4">
        <v>0</v>
      </c>
      <c r="D145" s="4">
        <v>1</v>
      </c>
      <c r="E145" s="4">
        <v>232</v>
      </c>
      <c r="F145" s="4">
        <f>ROUND(Source!BC129,O145)</f>
        <v>0</v>
      </c>
      <c r="G145" s="4" t="s">
        <v>61</v>
      </c>
      <c r="H145" s="4" t="s">
        <v>62</v>
      </c>
      <c r="I145" s="4"/>
      <c r="J145" s="4"/>
      <c r="K145" s="4">
        <v>232</v>
      </c>
      <c r="L145" s="4">
        <v>15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88" x14ac:dyDescent="0.25">
      <c r="A146" s="4">
        <v>50</v>
      </c>
      <c r="B146" s="4">
        <v>0</v>
      </c>
      <c r="C146" s="4">
        <v>0</v>
      </c>
      <c r="D146" s="4">
        <v>1</v>
      </c>
      <c r="E146" s="4">
        <v>214</v>
      </c>
      <c r="F146" s="4">
        <f>ROUND(Source!AS129,O146)</f>
        <v>3768.06</v>
      </c>
      <c r="G146" s="4" t="s">
        <v>63</v>
      </c>
      <c r="H146" s="4" t="s">
        <v>64</v>
      </c>
      <c r="I146" s="4"/>
      <c r="J146" s="4"/>
      <c r="K146" s="4">
        <v>214</v>
      </c>
      <c r="L146" s="4">
        <v>16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3768.06</v>
      </c>
      <c r="X146" s="4">
        <v>1</v>
      </c>
      <c r="Y146" s="4">
        <v>3768.06</v>
      </c>
      <c r="Z146" s="4"/>
      <c r="AA146" s="4"/>
      <c r="AB146" s="4"/>
    </row>
    <row r="147" spans="1:88" x14ac:dyDescent="0.25">
      <c r="A147" s="4">
        <v>50</v>
      </c>
      <c r="B147" s="4">
        <v>0</v>
      </c>
      <c r="C147" s="4">
        <v>0</v>
      </c>
      <c r="D147" s="4">
        <v>1</v>
      </c>
      <c r="E147" s="4">
        <v>215</v>
      </c>
      <c r="F147" s="4">
        <f>ROUND(Source!AT129,O147)</f>
        <v>0</v>
      </c>
      <c r="G147" s="4" t="s">
        <v>65</v>
      </c>
      <c r="H147" s="4" t="s">
        <v>66</v>
      </c>
      <c r="I147" s="4"/>
      <c r="J147" s="4"/>
      <c r="K147" s="4">
        <v>215</v>
      </c>
      <c r="L147" s="4">
        <v>17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88" x14ac:dyDescent="0.25">
      <c r="A148" s="4">
        <v>50</v>
      </c>
      <c r="B148" s="4">
        <v>0</v>
      </c>
      <c r="C148" s="4">
        <v>0</v>
      </c>
      <c r="D148" s="4">
        <v>1</v>
      </c>
      <c r="E148" s="4">
        <v>217</v>
      </c>
      <c r="F148" s="4">
        <f>ROUND(Source!AU129,O148)</f>
        <v>0</v>
      </c>
      <c r="G148" s="4" t="s">
        <v>67</v>
      </c>
      <c r="H148" s="4" t="s">
        <v>68</v>
      </c>
      <c r="I148" s="4"/>
      <c r="J148" s="4"/>
      <c r="K148" s="4">
        <v>217</v>
      </c>
      <c r="L148" s="4">
        <v>18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88" x14ac:dyDescent="0.25">
      <c r="A149" s="4">
        <v>50</v>
      </c>
      <c r="B149" s="4">
        <v>0</v>
      </c>
      <c r="C149" s="4">
        <v>0</v>
      </c>
      <c r="D149" s="4">
        <v>1</v>
      </c>
      <c r="E149" s="4">
        <v>230</v>
      </c>
      <c r="F149" s="4">
        <f>ROUND(Source!BA129,O149)</f>
        <v>0</v>
      </c>
      <c r="G149" s="4" t="s">
        <v>69</v>
      </c>
      <c r="H149" s="4" t="s">
        <v>70</v>
      </c>
      <c r="I149" s="4"/>
      <c r="J149" s="4"/>
      <c r="K149" s="4">
        <v>230</v>
      </c>
      <c r="L149" s="4">
        <v>19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88" x14ac:dyDescent="0.25">
      <c r="A150" s="4">
        <v>50</v>
      </c>
      <c r="B150" s="4">
        <v>0</v>
      </c>
      <c r="C150" s="4">
        <v>0</v>
      </c>
      <c r="D150" s="4">
        <v>1</v>
      </c>
      <c r="E150" s="4">
        <v>206</v>
      </c>
      <c r="F150" s="4">
        <f>ROUND(Source!T129,O150)</f>
        <v>0</v>
      </c>
      <c r="G150" s="4" t="s">
        <v>71</v>
      </c>
      <c r="H150" s="4" t="s">
        <v>72</v>
      </c>
      <c r="I150" s="4"/>
      <c r="J150" s="4"/>
      <c r="K150" s="4">
        <v>206</v>
      </c>
      <c r="L150" s="4">
        <v>20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88" x14ac:dyDescent="0.25">
      <c r="A151" s="4">
        <v>50</v>
      </c>
      <c r="B151" s="4">
        <v>0</v>
      </c>
      <c r="C151" s="4">
        <v>0</v>
      </c>
      <c r="D151" s="4">
        <v>1</v>
      </c>
      <c r="E151" s="4">
        <v>207</v>
      </c>
      <c r="F151" s="4">
        <f>Source!U129</f>
        <v>3.8512000000000004</v>
      </c>
      <c r="G151" s="4" t="s">
        <v>73</v>
      </c>
      <c r="H151" s="4" t="s">
        <v>74</v>
      </c>
      <c r="I151" s="4"/>
      <c r="J151" s="4"/>
      <c r="K151" s="4">
        <v>207</v>
      </c>
      <c r="L151" s="4">
        <v>21</v>
      </c>
      <c r="M151" s="4">
        <v>3</v>
      </c>
      <c r="N151" s="4" t="s">
        <v>3</v>
      </c>
      <c r="O151" s="4">
        <v>-1</v>
      </c>
      <c r="P151" s="4"/>
      <c r="Q151" s="4"/>
      <c r="R151" s="4"/>
      <c r="S151" s="4"/>
      <c r="T151" s="4"/>
      <c r="U151" s="4"/>
      <c r="V151" s="4"/>
      <c r="W151" s="4">
        <v>3.8512000000000004</v>
      </c>
      <c r="X151" s="4">
        <v>1</v>
      </c>
      <c r="Y151" s="4">
        <v>3.8512000000000004</v>
      </c>
      <c r="Z151" s="4"/>
      <c r="AA151" s="4"/>
      <c r="AB151" s="4"/>
    </row>
    <row r="152" spans="1:88" x14ac:dyDescent="0.25">
      <c r="A152" s="4">
        <v>50</v>
      </c>
      <c r="B152" s="4">
        <v>0</v>
      </c>
      <c r="C152" s="4">
        <v>0</v>
      </c>
      <c r="D152" s="4">
        <v>1</v>
      </c>
      <c r="E152" s="4">
        <v>208</v>
      </c>
      <c r="F152" s="4">
        <f>Source!V129</f>
        <v>0</v>
      </c>
      <c r="G152" s="4" t="s">
        <v>75</v>
      </c>
      <c r="H152" s="4" t="s">
        <v>76</v>
      </c>
      <c r="I152" s="4"/>
      <c r="J152" s="4"/>
      <c r="K152" s="4">
        <v>208</v>
      </c>
      <c r="L152" s="4">
        <v>22</v>
      </c>
      <c r="M152" s="4">
        <v>3</v>
      </c>
      <c r="N152" s="4" t="s">
        <v>3</v>
      </c>
      <c r="O152" s="4">
        <v>-1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88" x14ac:dyDescent="0.25">
      <c r="A153" s="4">
        <v>50</v>
      </c>
      <c r="B153" s="4">
        <v>0</v>
      </c>
      <c r="C153" s="4">
        <v>0</v>
      </c>
      <c r="D153" s="4">
        <v>1</v>
      </c>
      <c r="E153" s="4">
        <v>209</v>
      </c>
      <c r="F153" s="4">
        <f>ROUND(Source!W129,O153)</f>
        <v>0</v>
      </c>
      <c r="G153" s="4" t="s">
        <v>77</v>
      </c>
      <c r="H153" s="4" t="s">
        <v>78</v>
      </c>
      <c r="I153" s="4"/>
      <c r="J153" s="4"/>
      <c r="K153" s="4">
        <v>209</v>
      </c>
      <c r="L153" s="4">
        <v>23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88" x14ac:dyDescent="0.25">
      <c r="A154" s="4">
        <v>50</v>
      </c>
      <c r="B154" s="4">
        <v>0</v>
      </c>
      <c r="C154" s="4">
        <v>0</v>
      </c>
      <c r="D154" s="4">
        <v>1</v>
      </c>
      <c r="E154" s="4">
        <v>233</v>
      </c>
      <c r="F154" s="4">
        <f>ROUND(Source!BD129,O154)</f>
        <v>0</v>
      </c>
      <c r="G154" s="4" t="s">
        <v>79</v>
      </c>
      <c r="H154" s="4" t="s">
        <v>80</v>
      </c>
      <c r="I154" s="4"/>
      <c r="J154" s="4"/>
      <c r="K154" s="4">
        <v>233</v>
      </c>
      <c r="L154" s="4">
        <v>24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88" x14ac:dyDescent="0.25">
      <c r="A155" s="4">
        <v>50</v>
      </c>
      <c r="B155" s="4">
        <v>0</v>
      </c>
      <c r="C155" s="4">
        <v>0</v>
      </c>
      <c r="D155" s="4">
        <v>1</v>
      </c>
      <c r="E155" s="4">
        <v>210</v>
      </c>
      <c r="F155" s="4">
        <f>ROUND(Source!X129,O155)</f>
        <v>1296.1600000000001</v>
      </c>
      <c r="G155" s="4" t="s">
        <v>81</v>
      </c>
      <c r="H155" s="4" t="s">
        <v>82</v>
      </c>
      <c r="I155" s="4"/>
      <c r="J155" s="4"/>
      <c r="K155" s="4">
        <v>210</v>
      </c>
      <c r="L155" s="4">
        <v>25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1296.1600000000001</v>
      </c>
      <c r="X155" s="4">
        <v>1</v>
      </c>
      <c r="Y155" s="4">
        <v>1296.1600000000001</v>
      </c>
      <c r="Z155" s="4"/>
      <c r="AA155" s="4"/>
      <c r="AB155" s="4"/>
    </row>
    <row r="156" spans="1:88" x14ac:dyDescent="0.25">
      <c r="A156" s="4">
        <v>50</v>
      </c>
      <c r="B156" s="4">
        <v>0</v>
      </c>
      <c r="C156" s="4">
        <v>0</v>
      </c>
      <c r="D156" s="4">
        <v>1</v>
      </c>
      <c r="E156" s="4">
        <v>211</v>
      </c>
      <c r="F156" s="4">
        <f>ROUND(Source!Y129,O156)</f>
        <v>708.55</v>
      </c>
      <c r="G156" s="4" t="s">
        <v>83</v>
      </c>
      <c r="H156" s="4" t="s">
        <v>84</v>
      </c>
      <c r="I156" s="4"/>
      <c r="J156" s="4"/>
      <c r="K156" s="4">
        <v>211</v>
      </c>
      <c r="L156" s="4">
        <v>26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708.55</v>
      </c>
      <c r="X156" s="4">
        <v>1</v>
      </c>
      <c r="Y156" s="4">
        <v>708.55</v>
      </c>
      <c r="Z156" s="4"/>
      <c r="AA156" s="4"/>
      <c r="AB156" s="4"/>
    </row>
    <row r="157" spans="1:88" x14ac:dyDescent="0.25">
      <c r="A157" s="4">
        <v>50</v>
      </c>
      <c r="B157" s="4">
        <v>0</v>
      </c>
      <c r="C157" s="4">
        <v>0</v>
      </c>
      <c r="D157" s="4">
        <v>1</v>
      </c>
      <c r="E157" s="4">
        <v>224</v>
      </c>
      <c r="F157" s="4">
        <f>ROUND(Source!AR129,O157)</f>
        <v>3768.06</v>
      </c>
      <c r="G157" s="4" t="s">
        <v>85</v>
      </c>
      <c r="H157" s="4" t="s">
        <v>86</v>
      </c>
      <c r="I157" s="4"/>
      <c r="J157" s="4"/>
      <c r="K157" s="4">
        <v>224</v>
      </c>
      <c r="L157" s="4">
        <v>27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3768.06</v>
      </c>
      <c r="X157" s="4">
        <v>1</v>
      </c>
      <c r="Y157" s="4">
        <v>3768.06</v>
      </c>
      <c r="Z157" s="4"/>
      <c r="AA157" s="4"/>
      <c r="AB157" s="4"/>
    </row>
    <row r="159" spans="1:88" x14ac:dyDescent="0.25">
      <c r="A159" s="1">
        <v>5</v>
      </c>
      <c r="B159" s="1">
        <v>1</v>
      </c>
      <c r="C159" s="1"/>
      <c r="D159" s="1">
        <f>ROW(A170)</f>
        <v>170</v>
      </c>
      <c r="E159" s="1"/>
      <c r="F159" s="1" t="s">
        <v>88</v>
      </c>
      <c r="G159" s="1" t="s">
        <v>194</v>
      </c>
      <c r="H159" s="1" t="s">
        <v>3</v>
      </c>
      <c r="I159" s="1">
        <v>0</v>
      </c>
      <c r="J159" s="1"/>
      <c r="K159" s="1">
        <v>-1</v>
      </c>
      <c r="L159" s="1"/>
      <c r="M159" s="1" t="s">
        <v>3</v>
      </c>
      <c r="N159" s="1"/>
      <c r="O159" s="1"/>
      <c r="P159" s="1"/>
      <c r="Q159" s="1"/>
      <c r="R159" s="1"/>
      <c r="S159" s="1">
        <v>0</v>
      </c>
      <c r="T159" s="1"/>
      <c r="U159" s="1" t="s">
        <v>3</v>
      </c>
      <c r="V159" s="1">
        <v>0</v>
      </c>
      <c r="W159" s="1"/>
      <c r="X159" s="1"/>
      <c r="Y159" s="1"/>
      <c r="Z159" s="1"/>
      <c r="AA159" s="1"/>
      <c r="AB159" s="1" t="s">
        <v>3</v>
      </c>
      <c r="AC159" s="1" t="s">
        <v>3</v>
      </c>
      <c r="AD159" s="1" t="s">
        <v>3</v>
      </c>
      <c r="AE159" s="1" t="s">
        <v>3</v>
      </c>
      <c r="AF159" s="1" t="s">
        <v>3</v>
      </c>
      <c r="AG159" s="1" t="s">
        <v>3</v>
      </c>
      <c r="AH159" s="1"/>
      <c r="AI159" s="1"/>
      <c r="AJ159" s="1"/>
      <c r="AK159" s="1"/>
      <c r="AL159" s="1"/>
      <c r="AM159" s="1"/>
      <c r="AN159" s="1"/>
      <c r="AO159" s="1"/>
      <c r="AP159" s="1" t="s">
        <v>3</v>
      </c>
      <c r="AQ159" s="1" t="s">
        <v>3</v>
      </c>
      <c r="AR159" s="1" t="s">
        <v>3</v>
      </c>
      <c r="AS159" s="1"/>
      <c r="AT159" s="1"/>
      <c r="AU159" s="1"/>
      <c r="AV159" s="1"/>
      <c r="AW159" s="1"/>
      <c r="AX159" s="1"/>
      <c r="AY159" s="1"/>
      <c r="AZ159" s="1" t="s">
        <v>3</v>
      </c>
      <c r="BA159" s="1"/>
      <c r="BB159" s="1" t="s">
        <v>3</v>
      </c>
      <c r="BC159" s="1" t="s">
        <v>3</v>
      </c>
      <c r="BD159" s="1" t="s">
        <v>3</v>
      </c>
      <c r="BE159" s="1" t="s">
        <v>3</v>
      </c>
      <c r="BF159" s="1" t="s">
        <v>3</v>
      </c>
      <c r="BG159" s="1" t="s">
        <v>3</v>
      </c>
      <c r="BH159" s="1" t="s">
        <v>3</v>
      </c>
      <c r="BI159" s="1" t="s">
        <v>3</v>
      </c>
      <c r="BJ159" s="1" t="s">
        <v>3</v>
      </c>
      <c r="BK159" s="1" t="s">
        <v>3</v>
      </c>
      <c r="BL159" s="1" t="s">
        <v>3</v>
      </c>
      <c r="BM159" s="1" t="s">
        <v>3</v>
      </c>
      <c r="BN159" s="1" t="s">
        <v>3</v>
      </c>
      <c r="BO159" s="1" t="s">
        <v>3</v>
      </c>
      <c r="BP159" s="1" t="s">
        <v>3</v>
      </c>
      <c r="BQ159" s="1"/>
      <c r="BR159" s="1"/>
      <c r="BS159" s="1"/>
      <c r="BT159" s="1"/>
      <c r="BU159" s="1"/>
      <c r="BV159" s="1"/>
      <c r="BW159" s="1"/>
      <c r="BX159" s="1">
        <v>0</v>
      </c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>
        <v>0</v>
      </c>
    </row>
    <row r="161" spans="1:245" x14ac:dyDescent="0.25">
      <c r="A161" s="2">
        <v>52</v>
      </c>
      <c r="B161" s="2">
        <f t="shared" ref="B161:G161" si="130">B170</f>
        <v>1</v>
      </c>
      <c r="C161" s="2">
        <f t="shared" si="130"/>
        <v>5</v>
      </c>
      <c r="D161" s="2">
        <f t="shared" si="130"/>
        <v>159</v>
      </c>
      <c r="E161" s="2">
        <f t="shared" si="130"/>
        <v>0</v>
      </c>
      <c r="F161" s="2" t="str">
        <f t="shared" si="130"/>
        <v>Новый подраздел</v>
      </c>
      <c r="G161" s="2" t="str">
        <f t="shared" si="130"/>
        <v>2.5. Трелевка</v>
      </c>
      <c r="H161" s="2"/>
      <c r="I161" s="2"/>
      <c r="J161" s="2"/>
      <c r="K161" s="2"/>
      <c r="L161" s="2"/>
      <c r="M161" s="2"/>
      <c r="N161" s="2"/>
      <c r="O161" s="2">
        <f t="shared" ref="O161:AT161" si="131">O170</f>
        <v>1091.8</v>
      </c>
      <c r="P161" s="2">
        <f t="shared" si="131"/>
        <v>0</v>
      </c>
      <c r="Q161" s="2">
        <f t="shared" si="131"/>
        <v>745.98</v>
      </c>
      <c r="R161" s="2">
        <f t="shared" si="131"/>
        <v>254.36</v>
      </c>
      <c r="S161" s="2">
        <f t="shared" si="131"/>
        <v>345.82</v>
      </c>
      <c r="T161" s="2">
        <f t="shared" si="131"/>
        <v>0</v>
      </c>
      <c r="U161" s="2">
        <f t="shared" si="131"/>
        <v>1.0769679999999999</v>
      </c>
      <c r="V161" s="2">
        <f t="shared" si="131"/>
        <v>0</v>
      </c>
      <c r="W161" s="2">
        <f t="shared" si="131"/>
        <v>0</v>
      </c>
      <c r="X161" s="2">
        <f t="shared" si="131"/>
        <v>259.36</v>
      </c>
      <c r="Y161" s="2">
        <f t="shared" si="131"/>
        <v>141.79</v>
      </c>
      <c r="Z161" s="2">
        <f t="shared" si="131"/>
        <v>0</v>
      </c>
      <c r="AA161" s="2">
        <f t="shared" si="131"/>
        <v>0</v>
      </c>
      <c r="AB161" s="2">
        <f t="shared" si="131"/>
        <v>1091.8</v>
      </c>
      <c r="AC161" s="2">
        <f t="shared" si="131"/>
        <v>0</v>
      </c>
      <c r="AD161" s="2">
        <f t="shared" si="131"/>
        <v>745.98</v>
      </c>
      <c r="AE161" s="2">
        <f t="shared" si="131"/>
        <v>254.36</v>
      </c>
      <c r="AF161" s="2">
        <f t="shared" si="131"/>
        <v>345.82</v>
      </c>
      <c r="AG161" s="2">
        <f t="shared" si="131"/>
        <v>0</v>
      </c>
      <c r="AH161" s="2">
        <f t="shared" si="131"/>
        <v>1.0769679999999999</v>
      </c>
      <c r="AI161" s="2">
        <f t="shared" si="131"/>
        <v>0</v>
      </c>
      <c r="AJ161" s="2">
        <f t="shared" si="131"/>
        <v>0</v>
      </c>
      <c r="AK161" s="2">
        <f t="shared" si="131"/>
        <v>259.36</v>
      </c>
      <c r="AL161" s="2">
        <f t="shared" si="131"/>
        <v>141.79</v>
      </c>
      <c r="AM161" s="2">
        <f t="shared" si="131"/>
        <v>0</v>
      </c>
      <c r="AN161" s="2">
        <f t="shared" si="131"/>
        <v>0</v>
      </c>
      <c r="AO161" s="2">
        <f t="shared" si="131"/>
        <v>0</v>
      </c>
      <c r="AP161" s="2">
        <f t="shared" si="131"/>
        <v>0</v>
      </c>
      <c r="AQ161" s="2">
        <f t="shared" si="131"/>
        <v>0</v>
      </c>
      <c r="AR161" s="2">
        <f t="shared" si="131"/>
        <v>1899.91</v>
      </c>
      <c r="AS161" s="2">
        <f t="shared" si="131"/>
        <v>1899.91</v>
      </c>
      <c r="AT161" s="2">
        <f t="shared" si="131"/>
        <v>0</v>
      </c>
      <c r="AU161" s="2">
        <f t="shared" ref="AU161:BZ161" si="132">AU170</f>
        <v>0</v>
      </c>
      <c r="AV161" s="2">
        <f t="shared" si="132"/>
        <v>0</v>
      </c>
      <c r="AW161" s="2">
        <f t="shared" si="132"/>
        <v>0</v>
      </c>
      <c r="AX161" s="2">
        <f t="shared" si="132"/>
        <v>0</v>
      </c>
      <c r="AY161" s="2">
        <f t="shared" si="132"/>
        <v>0</v>
      </c>
      <c r="AZ161" s="2">
        <f t="shared" si="132"/>
        <v>0</v>
      </c>
      <c r="BA161" s="2">
        <f t="shared" si="132"/>
        <v>0</v>
      </c>
      <c r="BB161" s="2">
        <f t="shared" si="132"/>
        <v>0</v>
      </c>
      <c r="BC161" s="2">
        <f t="shared" si="132"/>
        <v>0</v>
      </c>
      <c r="BD161" s="2">
        <f t="shared" si="132"/>
        <v>0</v>
      </c>
      <c r="BE161" s="2">
        <f t="shared" si="132"/>
        <v>0</v>
      </c>
      <c r="BF161" s="2">
        <f t="shared" si="132"/>
        <v>0</v>
      </c>
      <c r="BG161" s="2">
        <f t="shared" si="132"/>
        <v>0</v>
      </c>
      <c r="BH161" s="2">
        <f t="shared" si="132"/>
        <v>0</v>
      </c>
      <c r="BI161" s="2">
        <f t="shared" si="132"/>
        <v>0</v>
      </c>
      <c r="BJ161" s="2">
        <f t="shared" si="132"/>
        <v>0</v>
      </c>
      <c r="BK161" s="2">
        <f t="shared" si="132"/>
        <v>0</v>
      </c>
      <c r="BL161" s="2">
        <f t="shared" si="132"/>
        <v>0</v>
      </c>
      <c r="BM161" s="2">
        <f t="shared" si="132"/>
        <v>0</v>
      </c>
      <c r="BN161" s="2">
        <f t="shared" si="132"/>
        <v>0</v>
      </c>
      <c r="BO161" s="2">
        <f t="shared" si="132"/>
        <v>0</v>
      </c>
      <c r="BP161" s="2">
        <f t="shared" si="132"/>
        <v>0</v>
      </c>
      <c r="BQ161" s="2">
        <f t="shared" si="132"/>
        <v>0</v>
      </c>
      <c r="BR161" s="2">
        <f t="shared" si="132"/>
        <v>0</v>
      </c>
      <c r="BS161" s="2">
        <f t="shared" si="132"/>
        <v>0</v>
      </c>
      <c r="BT161" s="2">
        <f t="shared" si="132"/>
        <v>0</v>
      </c>
      <c r="BU161" s="2">
        <f t="shared" si="132"/>
        <v>0</v>
      </c>
      <c r="BV161" s="2">
        <f t="shared" si="132"/>
        <v>0</v>
      </c>
      <c r="BW161" s="2">
        <f t="shared" si="132"/>
        <v>0</v>
      </c>
      <c r="BX161" s="2">
        <f t="shared" si="132"/>
        <v>0</v>
      </c>
      <c r="BY161" s="2">
        <f t="shared" si="132"/>
        <v>0</v>
      </c>
      <c r="BZ161" s="2">
        <f t="shared" si="132"/>
        <v>0</v>
      </c>
      <c r="CA161" s="2">
        <f t="shared" ref="CA161:DF161" si="133">CA170</f>
        <v>1899.91</v>
      </c>
      <c r="CB161" s="2">
        <f t="shared" si="133"/>
        <v>1899.91</v>
      </c>
      <c r="CC161" s="2">
        <f t="shared" si="133"/>
        <v>0</v>
      </c>
      <c r="CD161" s="2">
        <f t="shared" si="133"/>
        <v>0</v>
      </c>
      <c r="CE161" s="2">
        <f t="shared" si="133"/>
        <v>0</v>
      </c>
      <c r="CF161" s="2">
        <f t="shared" si="133"/>
        <v>0</v>
      </c>
      <c r="CG161" s="2">
        <f t="shared" si="133"/>
        <v>0</v>
      </c>
      <c r="CH161" s="2">
        <f t="shared" si="133"/>
        <v>0</v>
      </c>
      <c r="CI161" s="2">
        <f t="shared" si="133"/>
        <v>0</v>
      </c>
      <c r="CJ161" s="2">
        <f t="shared" si="133"/>
        <v>0</v>
      </c>
      <c r="CK161" s="2">
        <f t="shared" si="133"/>
        <v>0</v>
      </c>
      <c r="CL161" s="2">
        <f t="shared" si="133"/>
        <v>0</v>
      </c>
      <c r="CM161" s="2">
        <f t="shared" si="133"/>
        <v>0</v>
      </c>
      <c r="CN161" s="2">
        <f t="shared" si="133"/>
        <v>0</v>
      </c>
      <c r="CO161" s="2">
        <f t="shared" si="133"/>
        <v>0</v>
      </c>
      <c r="CP161" s="2">
        <f t="shared" si="133"/>
        <v>0</v>
      </c>
      <c r="CQ161" s="2">
        <f t="shared" si="133"/>
        <v>0</v>
      </c>
      <c r="CR161" s="2">
        <f t="shared" si="133"/>
        <v>0</v>
      </c>
      <c r="CS161" s="2">
        <f t="shared" si="133"/>
        <v>0</v>
      </c>
      <c r="CT161" s="2">
        <f t="shared" si="133"/>
        <v>0</v>
      </c>
      <c r="CU161" s="2">
        <f t="shared" si="133"/>
        <v>0</v>
      </c>
      <c r="CV161" s="2">
        <f t="shared" si="133"/>
        <v>0</v>
      </c>
      <c r="CW161" s="2">
        <f t="shared" si="133"/>
        <v>0</v>
      </c>
      <c r="CX161" s="2">
        <f t="shared" si="133"/>
        <v>0</v>
      </c>
      <c r="CY161" s="2">
        <f t="shared" si="133"/>
        <v>0</v>
      </c>
      <c r="CZ161" s="2">
        <f t="shared" si="133"/>
        <v>0</v>
      </c>
      <c r="DA161" s="2">
        <f t="shared" si="133"/>
        <v>0</v>
      </c>
      <c r="DB161" s="2">
        <f t="shared" si="133"/>
        <v>0</v>
      </c>
      <c r="DC161" s="2">
        <f t="shared" si="133"/>
        <v>0</v>
      </c>
      <c r="DD161" s="2">
        <f t="shared" si="133"/>
        <v>0</v>
      </c>
      <c r="DE161" s="2">
        <f t="shared" si="133"/>
        <v>0</v>
      </c>
      <c r="DF161" s="2">
        <f t="shared" si="133"/>
        <v>0</v>
      </c>
      <c r="DG161" s="3">
        <f t="shared" ref="DG161:EL161" si="134">DG170</f>
        <v>0</v>
      </c>
      <c r="DH161" s="3">
        <f t="shared" si="134"/>
        <v>0</v>
      </c>
      <c r="DI161" s="3">
        <f t="shared" si="134"/>
        <v>0</v>
      </c>
      <c r="DJ161" s="3">
        <f t="shared" si="134"/>
        <v>0</v>
      </c>
      <c r="DK161" s="3">
        <f t="shared" si="134"/>
        <v>0</v>
      </c>
      <c r="DL161" s="3">
        <f t="shared" si="134"/>
        <v>0</v>
      </c>
      <c r="DM161" s="3">
        <f t="shared" si="134"/>
        <v>0</v>
      </c>
      <c r="DN161" s="3">
        <f t="shared" si="134"/>
        <v>0</v>
      </c>
      <c r="DO161" s="3">
        <f t="shared" si="134"/>
        <v>0</v>
      </c>
      <c r="DP161" s="3">
        <f t="shared" si="134"/>
        <v>0</v>
      </c>
      <c r="DQ161" s="3">
        <f t="shared" si="134"/>
        <v>0</v>
      </c>
      <c r="DR161" s="3">
        <f t="shared" si="134"/>
        <v>0</v>
      </c>
      <c r="DS161" s="3">
        <f t="shared" si="134"/>
        <v>0</v>
      </c>
      <c r="DT161" s="3">
        <f t="shared" si="134"/>
        <v>0</v>
      </c>
      <c r="DU161" s="3">
        <f t="shared" si="134"/>
        <v>0</v>
      </c>
      <c r="DV161" s="3">
        <f t="shared" si="134"/>
        <v>0</v>
      </c>
      <c r="DW161" s="3">
        <f t="shared" si="134"/>
        <v>0</v>
      </c>
      <c r="DX161" s="3">
        <f t="shared" si="134"/>
        <v>0</v>
      </c>
      <c r="DY161" s="3">
        <f t="shared" si="134"/>
        <v>0</v>
      </c>
      <c r="DZ161" s="3">
        <f t="shared" si="134"/>
        <v>0</v>
      </c>
      <c r="EA161" s="3">
        <f t="shared" si="134"/>
        <v>0</v>
      </c>
      <c r="EB161" s="3">
        <f t="shared" si="134"/>
        <v>0</v>
      </c>
      <c r="EC161" s="3">
        <f t="shared" si="134"/>
        <v>0</v>
      </c>
      <c r="ED161" s="3">
        <f t="shared" si="134"/>
        <v>0</v>
      </c>
      <c r="EE161" s="3">
        <f t="shared" si="134"/>
        <v>0</v>
      </c>
      <c r="EF161" s="3">
        <f t="shared" si="134"/>
        <v>0</v>
      </c>
      <c r="EG161" s="3">
        <f t="shared" si="134"/>
        <v>0</v>
      </c>
      <c r="EH161" s="3">
        <f t="shared" si="134"/>
        <v>0</v>
      </c>
      <c r="EI161" s="3">
        <f t="shared" si="134"/>
        <v>0</v>
      </c>
      <c r="EJ161" s="3">
        <f t="shared" si="134"/>
        <v>0</v>
      </c>
      <c r="EK161" s="3">
        <f t="shared" si="134"/>
        <v>0</v>
      </c>
      <c r="EL161" s="3">
        <f t="shared" si="134"/>
        <v>0</v>
      </c>
      <c r="EM161" s="3">
        <f t="shared" ref="EM161:FR161" si="135">EM170</f>
        <v>0</v>
      </c>
      <c r="EN161" s="3">
        <f t="shared" si="135"/>
        <v>0</v>
      </c>
      <c r="EO161" s="3">
        <f t="shared" si="135"/>
        <v>0</v>
      </c>
      <c r="EP161" s="3">
        <f t="shared" si="135"/>
        <v>0</v>
      </c>
      <c r="EQ161" s="3">
        <f t="shared" si="135"/>
        <v>0</v>
      </c>
      <c r="ER161" s="3">
        <f t="shared" si="135"/>
        <v>0</v>
      </c>
      <c r="ES161" s="3">
        <f t="shared" si="135"/>
        <v>0</v>
      </c>
      <c r="ET161" s="3">
        <f t="shared" si="135"/>
        <v>0</v>
      </c>
      <c r="EU161" s="3">
        <f t="shared" si="135"/>
        <v>0</v>
      </c>
      <c r="EV161" s="3">
        <f t="shared" si="135"/>
        <v>0</v>
      </c>
      <c r="EW161" s="3">
        <f t="shared" si="135"/>
        <v>0</v>
      </c>
      <c r="EX161" s="3">
        <f t="shared" si="135"/>
        <v>0</v>
      </c>
      <c r="EY161" s="3">
        <f t="shared" si="135"/>
        <v>0</v>
      </c>
      <c r="EZ161" s="3">
        <f t="shared" si="135"/>
        <v>0</v>
      </c>
      <c r="FA161" s="3">
        <f t="shared" si="135"/>
        <v>0</v>
      </c>
      <c r="FB161" s="3">
        <f t="shared" si="135"/>
        <v>0</v>
      </c>
      <c r="FC161" s="3">
        <f t="shared" si="135"/>
        <v>0</v>
      </c>
      <c r="FD161" s="3">
        <f t="shared" si="135"/>
        <v>0</v>
      </c>
      <c r="FE161" s="3">
        <f t="shared" si="135"/>
        <v>0</v>
      </c>
      <c r="FF161" s="3">
        <f t="shared" si="135"/>
        <v>0</v>
      </c>
      <c r="FG161" s="3">
        <f t="shared" si="135"/>
        <v>0</v>
      </c>
      <c r="FH161" s="3">
        <f t="shared" si="135"/>
        <v>0</v>
      </c>
      <c r="FI161" s="3">
        <f t="shared" si="135"/>
        <v>0</v>
      </c>
      <c r="FJ161" s="3">
        <f t="shared" si="135"/>
        <v>0</v>
      </c>
      <c r="FK161" s="3">
        <f t="shared" si="135"/>
        <v>0</v>
      </c>
      <c r="FL161" s="3">
        <f t="shared" si="135"/>
        <v>0</v>
      </c>
      <c r="FM161" s="3">
        <f t="shared" si="135"/>
        <v>0</v>
      </c>
      <c r="FN161" s="3">
        <f t="shared" si="135"/>
        <v>0</v>
      </c>
      <c r="FO161" s="3">
        <f t="shared" si="135"/>
        <v>0</v>
      </c>
      <c r="FP161" s="3">
        <f t="shared" si="135"/>
        <v>0</v>
      </c>
      <c r="FQ161" s="3">
        <f t="shared" si="135"/>
        <v>0</v>
      </c>
      <c r="FR161" s="3">
        <f t="shared" si="135"/>
        <v>0</v>
      </c>
      <c r="FS161" s="3">
        <f t="shared" ref="FS161:GX161" si="136">FS170</f>
        <v>0</v>
      </c>
      <c r="FT161" s="3">
        <f t="shared" si="136"/>
        <v>0</v>
      </c>
      <c r="FU161" s="3">
        <f t="shared" si="136"/>
        <v>0</v>
      </c>
      <c r="FV161" s="3">
        <f t="shared" si="136"/>
        <v>0</v>
      </c>
      <c r="FW161" s="3">
        <f t="shared" si="136"/>
        <v>0</v>
      </c>
      <c r="FX161" s="3">
        <f t="shared" si="136"/>
        <v>0</v>
      </c>
      <c r="FY161" s="3">
        <f t="shared" si="136"/>
        <v>0</v>
      </c>
      <c r="FZ161" s="3">
        <f t="shared" si="136"/>
        <v>0</v>
      </c>
      <c r="GA161" s="3">
        <f t="shared" si="136"/>
        <v>0</v>
      </c>
      <c r="GB161" s="3">
        <f t="shared" si="136"/>
        <v>0</v>
      </c>
      <c r="GC161" s="3">
        <f t="shared" si="136"/>
        <v>0</v>
      </c>
      <c r="GD161" s="3">
        <f t="shared" si="136"/>
        <v>0</v>
      </c>
      <c r="GE161" s="3">
        <f t="shared" si="136"/>
        <v>0</v>
      </c>
      <c r="GF161" s="3">
        <f t="shared" si="136"/>
        <v>0</v>
      </c>
      <c r="GG161" s="3">
        <f t="shared" si="136"/>
        <v>0</v>
      </c>
      <c r="GH161" s="3">
        <f t="shared" si="136"/>
        <v>0</v>
      </c>
      <c r="GI161" s="3">
        <f t="shared" si="136"/>
        <v>0</v>
      </c>
      <c r="GJ161" s="3">
        <f t="shared" si="136"/>
        <v>0</v>
      </c>
      <c r="GK161" s="3">
        <f t="shared" si="136"/>
        <v>0</v>
      </c>
      <c r="GL161" s="3">
        <f t="shared" si="136"/>
        <v>0</v>
      </c>
      <c r="GM161" s="3">
        <f t="shared" si="136"/>
        <v>0</v>
      </c>
      <c r="GN161" s="3">
        <f t="shared" si="136"/>
        <v>0</v>
      </c>
      <c r="GO161" s="3">
        <f t="shared" si="136"/>
        <v>0</v>
      </c>
      <c r="GP161" s="3">
        <f t="shared" si="136"/>
        <v>0</v>
      </c>
      <c r="GQ161" s="3">
        <f t="shared" si="136"/>
        <v>0</v>
      </c>
      <c r="GR161" s="3">
        <f t="shared" si="136"/>
        <v>0</v>
      </c>
      <c r="GS161" s="3">
        <f t="shared" si="136"/>
        <v>0</v>
      </c>
      <c r="GT161" s="3">
        <f t="shared" si="136"/>
        <v>0</v>
      </c>
      <c r="GU161" s="3">
        <f t="shared" si="136"/>
        <v>0</v>
      </c>
      <c r="GV161" s="3">
        <f t="shared" si="136"/>
        <v>0</v>
      </c>
      <c r="GW161" s="3">
        <f t="shared" si="136"/>
        <v>0</v>
      </c>
      <c r="GX161" s="3">
        <f t="shared" si="136"/>
        <v>0</v>
      </c>
    </row>
    <row r="163" spans="1:245" x14ac:dyDescent="0.25">
      <c r="A163">
        <v>17</v>
      </c>
      <c r="B163">
        <v>1</v>
      </c>
      <c r="E163" t="s">
        <v>195</v>
      </c>
      <c r="F163" t="s">
        <v>196</v>
      </c>
      <c r="G163" t="s">
        <v>197</v>
      </c>
      <c r="H163" t="s">
        <v>198</v>
      </c>
      <c r="I163">
        <f t="shared" ref="I163:I168" si="137">ROUND(1/100,9)</f>
        <v>0.01</v>
      </c>
      <c r="J163">
        <v>0</v>
      </c>
      <c r="K163">
        <f t="shared" ref="K163:K168" si="138">ROUND(1/100,9)</f>
        <v>0.01</v>
      </c>
      <c r="O163">
        <f t="shared" ref="O163:O168" si="139">ROUND(CP163,2)</f>
        <v>110.88</v>
      </c>
      <c r="P163">
        <f t="shared" ref="P163:P168" si="140">ROUND((ROUND((AC163*AW163*I163),2)*BC163),2)</f>
        <v>0</v>
      </c>
      <c r="Q163">
        <f>(ROUND((ROUND((((ET163*0.523))*AV163*I163),2)*BB163),2)+ROUND((ROUND(((AE163-((EU163*0.523)))*AV163*I163),2)*BS163),2))</f>
        <v>74.010000000000005</v>
      </c>
      <c r="R163">
        <f t="shared" ref="R163:R168" si="141">ROUND((ROUND((AE163*AV163*I163),2)*BS163),2)</f>
        <v>26.14</v>
      </c>
      <c r="S163">
        <f t="shared" ref="S163:S168" si="142">ROUND((ROUND((AF163*AV163*I163),2)*BA163),2)</f>
        <v>36.869999999999997</v>
      </c>
      <c r="T163">
        <f t="shared" ref="T163:T168" si="143">ROUND(CU163*I163,2)</f>
        <v>0</v>
      </c>
      <c r="U163">
        <f t="shared" ref="U163:U168" si="144">CV163*I163</f>
        <v>0.14800000000000002</v>
      </c>
      <c r="V163">
        <f t="shared" ref="V163:V168" si="145">CW163*I163</f>
        <v>0</v>
      </c>
      <c r="W163">
        <f t="shared" ref="W163:W168" si="146">ROUND(CX163*I163,2)</f>
        <v>0</v>
      </c>
      <c r="X163">
        <f t="shared" ref="X163:Y168" si="147">ROUND(CY163,2)</f>
        <v>27.65</v>
      </c>
      <c r="Y163">
        <f t="shared" si="147"/>
        <v>15.12</v>
      </c>
      <c r="AA163">
        <v>374731878</v>
      </c>
      <c r="AB163">
        <f t="shared" ref="AB163:AB168" si="148">ROUND((AC163+AD163+AF163),6)</f>
        <v>613.36393999999996</v>
      </c>
      <c r="AC163">
        <f t="shared" ref="AC163:AC168" si="149">ROUND((ES163),6)</f>
        <v>0</v>
      </c>
      <c r="AD163">
        <f>ROUND(((((ET163*0.523))-((EU163*0.523)))+AE163),6)</f>
        <v>534.25495999999998</v>
      </c>
      <c r="AE163">
        <f>ROUND(((EU163*0.523)),6)</f>
        <v>56.034219999999998</v>
      </c>
      <c r="AF163">
        <f>ROUND(((EV163*0.523)),6)</f>
        <v>79.108980000000003</v>
      </c>
      <c r="AG163">
        <f t="shared" ref="AG163:AG168" si="150">ROUND((AP163),6)</f>
        <v>0</v>
      </c>
      <c r="AH163">
        <f t="shared" ref="AH163:AI166" si="151">(EW163)</f>
        <v>14.8</v>
      </c>
      <c r="AI163">
        <f t="shared" si="151"/>
        <v>0</v>
      </c>
      <c r="AJ163">
        <f t="shared" ref="AJ163:AJ168" si="152">(AS163)</f>
        <v>0</v>
      </c>
      <c r="AK163">
        <v>1172.78</v>
      </c>
      <c r="AL163">
        <v>0</v>
      </c>
      <c r="AM163">
        <v>1021.52</v>
      </c>
      <c r="AN163">
        <v>107.14</v>
      </c>
      <c r="AO163">
        <v>151.26</v>
      </c>
      <c r="AP163">
        <v>0</v>
      </c>
      <c r="AQ163">
        <v>14.8</v>
      </c>
      <c r="AR163">
        <v>0</v>
      </c>
      <c r="AS163">
        <v>0</v>
      </c>
      <c r="AT163">
        <v>75</v>
      </c>
      <c r="AU163">
        <v>41</v>
      </c>
      <c r="AV163">
        <v>1</v>
      </c>
      <c r="AW163">
        <v>1</v>
      </c>
      <c r="AZ163">
        <v>1</v>
      </c>
      <c r="BA163">
        <v>46.67</v>
      </c>
      <c r="BB163">
        <v>13.86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199</v>
      </c>
      <c r="BM163">
        <v>20</v>
      </c>
      <c r="BN163">
        <v>0</v>
      </c>
      <c r="BO163" t="s">
        <v>196</v>
      </c>
      <c r="BP163">
        <v>1</v>
      </c>
      <c r="BQ163">
        <v>30</v>
      </c>
      <c r="BR163">
        <v>0</v>
      </c>
      <c r="BS163">
        <v>46.67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75</v>
      </c>
      <c r="CA163">
        <v>41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ref="CP163:CP168" si="153">(P163+Q163+S163)</f>
        <v>110.88</v>
      </c>
      <c r="CQ163">
        <f t="shared" ref="CQ163:CQ168" si="154">ROUND((ROUND((AC163*AW163*1),2)*BC163),2)</f>
        <v>0</v>
      </c>
      <c r="CR163">
        <f>(ROUND((ROUND((((ET163*0.523))*AV163*1),2)*BB163),2)+ROUND((ROUND(((AE163-((EU163*0.523)))*AV163*1),2)*BS163),2))</f>
        <v>7404.71</v>
      </c>
      <c r="CS163">
        <f t="shared" ref="CS163:CS168" si="155">ROUND((ROUND((AE163*AV163*1),2)*BS163),2)</f>
        <v>2614.92</v>
      </c>
      <c r="CT163">
        <f t="shared" ref="CT163:CT168" si="156">ROUND((ROUND((AF163*AV163*1),2)*BA163),2)</f>
        <v>3692.06</v>
      </c>
      <c r="CU163">
        <f t="shared" ref="CU163:CU168" si="157">AG163</f>
        <v>0</v>
      </c>
      <c r="CV163">
        <f t="shared" ref="CV163:CV168" si="158">(AH163*AV163)</f>
        <v>14.8</v>
      </c>
      <c r="CW163">
        <f t="shared" ref="CW163:CX168" si="159">AI163</f>
        <v>0</v>
      </c>
      <c r="CX163">
        <f t="shared" si="159"/>
        <v>0</v>
      </c>
      <c r="CY163">
        <f t="shared" ref="CY163:CY168" si="160">S163*(BZ163/100)</f>
        <v>27.652499999999996</v>
      </c>
      <c r="CZ163">
        <f t="shared" ref="CZ163:CZ168" si="161">S163*(CA163/100)</f>
        <v>15.116699999999998</v>
      </c>
      <c r="DC163" t="s">
        <v>3</v>
      </c>
      <c r="DD163" t="s">
        <v>3</v>
      </c>
      <c r="DE163" t="s">
        <v>200</v>
      </c>
      <c r="DF163" t="s">
        <v>200</v>
      </c>
      <c r="DG163" t="s">
        <v>200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91</v>
      </c>
      <c r="DO163">
        <v>67</v>
      </c>
      <c r="DP163">
        <v>1</v>
      </c>
      <c r="DQ163">
        <v>1</v>
      </c>
      <c r="DU163">
        <v>1013</v>
      </c>
      <c r="DV163" t="s">
        <v>198</v>
      </c>
      <c r="DW163" t="s">
        <v>198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333532497</v>
      </c>
      <c r="EF163">
        <v>30</v>
      </c>
      <c r="EG163" t="s">
        <v>97</v>
      </c>
      <c r="EH163">
        <v>0</v>
      </c>
      <c r="EI163" t="s">
        <v>3</v>
      </c>
      <c r="EJ163">
        <v>1</v>
      </c>
      <c r="EK163">
        <v>20</v>
      </c>
      <c r="EL163" t="s">
        <v>155</v>
      </c>
      <c r="EM163" t="s">
        <v>156</v>
      </c>
      <c r="EO163" t="s">
        <v>3</v>
      </c>
      <c r="EQ163">
        <v>0</v>
      </c>
      <c r="ER163">
        <v>1172.78</v>
      </c>
      <c r="ES163">
        <v>0</v>
      </c>
      <c r="ET163">
        <v>1021.52</v>
      </c>
      <c r="EU163">
        <v>107.14</v>
      </c>
      <c r="EV163">
        <v>151.26</v>
      </c>
      <c r="EW163">
        <v>14.8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91</v>
      </c>
      <c r="FY163">
        <v>67</v>
      </c>
      <c r="GA163" t="s">
        <v>3</v>
      </c>
      <c r="GD163">
        <v>0</v>
      </c>
      <c r="GF163">
        <v>-1857372606</v>
      </c>
      <c r="GG163">
        <v>2</v>
      </c>
      <c r="GH163">
        <v>1</v>
      </c>
      <c r="GI163">
        <v>2</v>
      </c>
      <c r="GJ163">
        <v>0</v>
      </c>
      <c r="GK163">
        <f>ROUND(R163*(R12)/100,2)</f>
        <v>41.82</v>
      </c>
      <c r="GL163">
        <f t="shared" ref="GL163:GL168" si="162">ROUND(IF(AND(BH163=3,BI163=3,FS163&lt;&gt;0),P163,0),2)</f>
        <v>0</v>
      </c>
      <c r="GM163">
        <f t="shared" ref="GM163:GM168" si="163">ROUND(O163+X163+Y163+GK163,2)+GX163</f>
        <v>195.47</v>
      </c>
      <c r="GN163">
        <f t="shared" ref="GN163:GN168" si="164">IF(OR(BI163=0,BI163=1),GM163-GX163,0)</f>
        <v>195.47</v>
      </c>
      <c r="GO163">
        <f t="shared" ref="GO163:GO168" si="165">IF(BI163=2,GM163-GX163,0)</f>
        <v>0</v>
      </c>
      <c r="GP163">
        <f t="shared" ref="GP163:GP168" si="166">IF(BI163=4,GM163-GX163,0)</f>
        <v>0</v>
      </c>
      <c r="GR163">
        <v>0</v>
      </c>
      <c r="GS163">
        <v>0</v>
      </c>
      <c r="GT163">
        <v>0</v>
      </c>
      <c r="GU163" t="s">
        <v>3</v>
      </c>
      <c r="GV163">
        <f t="shared" ref="GV163:GV168" si="167">ROUND((GT163),6)</f>
        <v>0</v>
      </c>
      <c r="GW163">
        <v>1</v>
      </c>
      <c r="GX163">
        <f t="shared" ref="GX163:GX168" si="168">ROUND(HC163*I163,2)</f>
        <v>0</v>
      </c>
      <c r="HA163">
        <v>0</v>
      </c>
      <c r="HB163">
        <v>0</v>
      </c>
      <c r="HC163">
        <f t="shared" ref="HC163:HC168" si="169">GV163*GW163</f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45" x14ac:dyDescent="0.25">
      <c r="A164">
        <v>17</v>
      </c>
      <c r="B164">
        <v>1</v>
      </c>
      <c r="E164" t="s">
        <v>201</v>
      </c>
      <c r="F164" t="s">
        <v>202</v>
      </c>
      <c r="G164" t="s">
        <v>203</v>
      </c>
      <c r="H164" t="s">
        <v>198</v>
      </c>
      <c r="I164">
        <f t="shared" si="137"/>
        <v>0.01</v>
      </c>
      <c r="J164">
        <v>0</v>
      </c>
      <c r="K164">
        <f t="shared" si="138"/>
        <v>0.01</v>
      </c>
      <c r="O164">
        <f t="shared" si="139"/>
        <v>232.98</v>
      </c>
      <c r="P164">
        <f t="shared" si="140"/>
        <v>0</v>
      </c>
      <c r="Q164">
        <f>(ROUND((ROUND((((ET164*0.63))*AV164*I164),2)*BB164),2)+ROUND((ROUND(((AE164-((EU164*0.63)))*AV164*I164),2)*BS164),2))</f>
        <v>155.51</v>
      </c>
      <c r="R164">
        <f t="shared" si="141"/>
        <v>55.07</v>
      </c>
      <c r="S164">
        <f t="shared" si="142"/>
        <v>77.47</v>
      </c>
      <c r="T164">
        <f t="shared" si="143"/>
        <v>0</v>
      </c>
      <c r="U164">
        <f t="shared" si="144"/>
        <v>0.25800000000000001</v>
      </c>
      <c r="V164">
        <f t="shared" si="145"/>
        <v>0</v>
      </c>
      <c r="W164">
        <f t="shared" si="146"/>
        <v>0</v>
      </c>
      <c r="X164">
        <f t="shared" si="147"/>
        <v>58.1</v>
      </c>
      <c r="Y164">
        <f t="shared" si="147"/>
        <v>31.76</v>
      </c>
      <c r="AA164">
        <v>374731878</v>
      </c>
      <c r="AB164">
        <f t="shared" si="148"/>
        <v>1287.9846</v>
      </c>
      <c r="AC164">
        <f t="shared" si="149"/>
        <v>0</v>
      </c>
      <c r="AD164">
        <f>ROUND(((((ET164*0.63))-((EU164*0.63)))+AE164),6)</f>
        <v>1121.8661999999999</v>
      </c>
      <c r="AE164">
        <f>ROUND(((EU164*0.63)),6)</f>
        <v>117.67140000000001</v>
      </c>
      <c r="AF164">
        <f>ROUND(((EV164*0.63)),6)</f>
        <v>166.11840000000001</v>
      </c>
      <c r="AG164">
        <f t="shared" si="150"/>
        <v>0</v>
      </c>
      <c r="AH164">
        <f t="shared" si="151"/>
        <v>25.8</v>
      </c>
      <c r="AI164">
        <f t="shared" si="151"/>
        <v>0</v>
      </c>
      <c r="AJ164">
        <f t="shared" si="152"/>
        <v>0</v>
      </c>
      <c r="AK164">
        <v>2044.42</v>
      </c>
      <c r="AL164">
        <v>0</v>
      </c>
      <c r="AM164">
        <v>1780.74</v>
      </c>
      <c r="AN164">
        <v>186.78</v>
      </c>
      <c r="AO164">
        <v>263.68</v>
      </c>
      <c r="AP164">
        <v>0</v>
      </c>
      <c r="AQ164">
        <v>25.8</v>
      </c>
      <c r="AR164">
        <v>0</v>
      </c>
      <c r="AS164">
        <v>0</v>
      </c>
      <c r="AT164">
        <v>75</v>
      </c>
      <c r="AU164">
        <v>41</v>
      </c>
      <c r="AV164">
        <v>1</v>
      </c>
      <c r="AW164">
        <v>1</v>
      </c>
      <c r="AZ164">
        <v>1</v>
      </c>
      <c r="BA164">
        <v>46.67</v>
      </c>
      <c r="BB164">
        <v>13.86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204</v>
      </c>
      <c r="BM164">
        <v>20</v>
      </c>
      <c r="BN164">
        <v>0</v>
      </c>
      <c r="BO164" t="s">
        <v>202</v>
      </c>
      <c r="BP164">
        <v>1</v>
      </c>
      <c r="BQ164">
        <v>30</v>
      </c>
      <c r="BR164">
        <v>0</v>
      </c>
      <c r="BS164">
        <v>46.67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75</v>
      </c>
      <c r="CA164">
        <v>41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53"/>
        <v>232.98</v>
      </c>
      <c r="CQ164">
        <f t="shared" si="154"/>
        <v>0</v>
      </c>
      <c r="CR164">
        <f>(ROUND((ROUND((((ET164*0.63))*AV164*1),2)*BB164),2)+ROUND((ROUND(((AE164-((EU164*0.63)))*AV164*1),2)*BS164),2))</f>
        <v>15549.12</v>
      </c>
      <c r="CS164">
        <f t="shared" si="155"/>
        <v>5491.66</v>
      </c>
      <c r="CT164">
        <f t="shared" si="156"/>
        <v>7752.82</v>
      </c>
      <c r="CU164">
        <f t="shared" si="157"/>
        <v>0</v>
      </c>
      <c r="CV164">
        <f t="shared" si="158"/>
        <v>25.8</v>
      </c>
      <c r="CW164">
        <f t="shared" si="159"/>
        <v>0</v>
      </c>
      <c r="CX164">
        <f t="shared" si="159"/>
        <v>0</v>
      </c>
      <c r="CY164">
        <f t="shared" si="160"/>
        <v>58.102499999999999</v>
      </c>
      <c r="CZ164">
        <f t="shared" si="161"/>
        <v>31.762699999999999</v>
      </c>
      <c r="DC164" t="s">
        <v>3</v>
      </c>
      <c r="DD164" t="s">
        <v>3</v>
      </c>
      <c r="DE164" t="s">
        <v>205</v>
      </c>
      <c r="DF164" t="s">
        <v>205</v>
      </c>
      <c r="DG164" t="s">
        <v>205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91</v>
      </c>
      <c r="DO164">
        <v>67</v>
      </c>
      <c r="DP164">
        <v>1</v>
      </c>
      <c r="DQ164">
        <v>1</v>
      </c>
      <c r="DU164">
        <v>1013</v>
      </c>
      <c r="DV164" t="s">
        <v>198</v>
      </c>
      <c r="DW164" t="s">
        <v>198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333532497</v>
      </c>
      <c r="EF164">
        <v>30</v>
      </c>
      <c r="EG164" t="s">
        <v>97</v>
      </c>
      <c r="EH164">
        <v>0</v>
      </c>
      <c r="EI164" t="s">
        <v>3</v>
      </c>
      <c r="EJ164">
        <v>1</v>
      </c>
      <c r="EK164">
        <v>20</v>
      </c>
      <c r="EL164" t="s">
        <v>155</v>
      </c>
      <c r="EM164" t="s">
        <v>156</v>
      </c>
      <c r="EO164" t="s">
        <v>3</v>
      </c>
      <c r="EQ164">
        <v>0</v>
      </c>
      <c r="ER164">
        <v>2044.42</v>
      </c>
      <c r="ES164">
        <v>0</v>
      </c>
      <c r="ET164">
        <v>1780.74</v>
      </c>
      <c r="EU164">
        <v>186.78</v>
      </c>
      <c r="EV164">
        <v>263.68</v>
      </c>
      <c r="EW164">
        <v>25.8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91</v>
      </c>
      <c r="FY164">
        <v>67</v>
      </c>
      <c r="GA164" t="s">
        <v>3</v>
      </c>
      <c r="GD164">
        <v>0</v>
      </c>
      <c r="GF164">
        <v>2131293880</v>
      </c>
      <c r="GG164">
        <v>2</v>
      </c>
      <c r="GH164">
        <v>1</v>
      </c>
      <c r="GI164">
        <v>2</v>
      </c>
      <c r="GJ164">
        <v>0</v>
      </c>
      <c r="GK164">
        <f>ROUND(R164*(R12)/100,2)</f>
        <v>88.11</v>
      </c>
      <c r="GL164">
        <f t="shared" si="162"/>
        <v>0</v>
      </c>
      <c r="GM164">
        <f t="shared" si="163"/>
        <v>410.95</v>
      </c>
      <c r="GN164">
        <f t="shared" si="164"/>
        <v>410.95</v>
      </c>
      <c r="GO164">
        <f t="shared" si="165"/>
        <v>0</v>
      </c>
      <c r="GP164">
        <f t="shared" si="166"/>
        <v>0</v>
      </c>
      <c r="GR164">
        <v>0</v>
      </c>
      <c r="GS164">
        <v>0</v>
      </c>
      <c r="GT164">
        <v>0</v>
      </c>
      <c r="GU164" t="s">
        <v>3</v>
      </c>
      <c r="GV164">
        <f t="shared" si="167"/>
        <v>0</v>
      </c>
      <c r="GW164">
        <v>1</v>
      </c>
      <c r="GX164">
        <f t="shared" si="168"/>
        <v>0</v>
      </c>
      <c r="HA164">
        <v>0</v>
      </c>
      <c r="HB164">
        <v>0</v>
      </c>
      <c r="HC164">
        <f t="shared" si="169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45" x14ac:dyDescent="0.25">
      <c r="A165">
        <v>17</v>
      </c>
      <c r="B165">
        <v>1</v>
      </c>
      <c r="E165" t="s">
        <v>206</v>
      </c>
      <c r="F165" t="s">
        <v>207</v>
      </c>
      <c r="G165" t="s">
        <v>208</v>
      </c>
      <c r="H165" t="s">
        <v>198</v>
      </c>
      <c r="I165">
        <f t="shared" si="137"/>
        <v>0.01</v>
      </c>
      <c r="J165">
        <v>0</v>
      </c>
      <c r="K165">
        <f t="shared" si="138"/>
        <v>0.01</v>
      </c>
      <c r="O165">
        <f t="shared" si="139"/>
        <v>378.12</v>
      </c>
      <c r="P165">
        <f t="shared" si="140"/>
        <v>0</v>
      </c>
      <c r="Q165">
        <f>(ROUND((ROUND((((ET165*0.63))*AV165*I165),2)*BB165),2)+ROUND((ROUND(((AE165-((EU165*0.63)))*AV165*I165),2)*BS165),2))</f>
        <v>252.11</v>
      </c>
      <c r="R165">
        <f t="shared" si="141"/>
        <v>89.14</v>
      </c>
      <c r="S165">
        <f t="shared" si="142"/>
        <v>126.01</v>
      </c>
      <c r="T165">
        <f t="shared" si="143"/>
        <v>0</v>
      </c>
      <c r="U165">
        <f t="shared" si="144"/>
        <v>0.41899999999999998</v>
      </c>
      <c r="V165">
        <f t="shared" si="145"/>
        <v>0</v>
      </c>
      <c r="W165">
        <f t="shared" si="146"/>
        <v>0</v>
      </c>
      <c r="X165">
        <f t="shared" si="147"/>
        <v>94.51</v>
      </c>
      <c r="Y165">
        <f t="shared" si="147"/>
        <v>51.66</v>
      </c>
      <c r="AA165">
        <v>374731878</v>
      </c>
      <c r="AB165">
        <f t="shared" si="148"/>
        <v>2089.0169999999998</v>
      </c>
      <c r="AC165">
        <f t="shared" si="149"/>
        <v>0</v>
      </c>
      <c r="AD165">
        <f>ROUND(((((ET165*0.63))-((EU165*0.63)))+AE165),6)</f>
        <v>1819.2384</v>
      </c>
      <c r="AE165">
        <f>ROUND(((EU165*0.63)),6)</f>
        <v>190.81440000000001</v>
      </c>
      <c r="AF165">
        <f>ROUND(((EV165*0.63)),6)</f>
        <v>269.77859999999998</v>
      </c>
      <c r="AG165">
        <f t="shared" si="150"/>
        <v>0</v>
      </c>
      <c r="AH165">
        <f t="shared" si="151"/>
        <v>41.9</v>
      </c>
      <c r="AI165">
        <f t="shared" si="151"/>
        <v>0</v>
      </c>
      <c r="AJ165">
        <f t="shared" si="152"/>
        <v>0</v>
      </c>
      <c r="AK165">
        <v>3315.9</v>
      </c>
      <c r="AL165">
        <v>0</v>
      </c>
      <c r="AM165">
        <v>2887.68</v>
      </c>
      <c r="AN165">
        <v>302.88</v>
      </c>
      <c r="AO165">
        <v>428.22</v>
      </c>
      <c r="AP165">
        <v>0</v>
      </c>
      <c r="AQ165">
        <v>41.9</v>
      </c>
      <c r="AR165">
        <v>0</v>
      </c>
      <c r="AS165">
        <v>0</v>
      </c>
      <c r="AT165">
        <v>75</v>
      </c>
      <c r="AU165">
        <v>41</v>
      </c>
      <c r="AV165">
        <v>1</v>
      </c>
      <c r="AW165">
        <v>1</v>
      </c>
      <c r="AZ165">
        <v>1</v>
      </c>
      <c r="BA165">
        <v>46.67</v>
      </c>
      <c r="BB165">
        <v>13.86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209</v>
      </c>
      <c r="BM165">
        <v>20</v>
      </c>
      <c r="BN165">
        <v>0</v>
      </c>
      <c r="BO165" t="s">
        <v>207</v>
      </c>
      <c r="BP165">
        <v>1</v>
      </c>
      <c r="BQ165">
        <v>30</v>
      </c>
      <c r="BR165">
        <v>0</v>
      </c>
      <c r="BS165">
        <v>46.67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75</v>
      </c>
      <c r="CA165">
        <v>41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53"/>
        <v>378.12</v>
      </c>
      <c r="CQ165">
        <f t="shared" si="154"/>
        <v>0</v>
      </c>
      <c r="CR165">
        <f>(ROUND((ROUND((((ET165*0.63))*AV165*1),2)*BB165),2)+ROUND((ROUND(((AE165-((EU165*0.63)))*AV165*1),2)*BS165),2))</f>
        <v>25214.67</v>
      </c>
      <c r="CS165">
        <f t="shared" si="155"/>
        <v>8905.1</v>
      </c>
      <c r="CT165">
        <f t="shared" si="156"/>
        <v>12590.63</v>
      </c>
      <c r="CU165">
        <f t="shared" si="157"/>
        <v>0</v>
      </c>
      <c r="CV165">
        <f t="shared" si="158"/>
        <v>41.9</v>
      </c>
      <c r="CW165">
        <f t="shared" si="159"/>
        <v>0</v>
      </c>
      <c r="CX165">
        <f t="shared" si="159"/>
        <v>0</v>
      </c>
      <c r="CY165">
        <f t="shared" si="160"/>
        <v>94.507500000000007</v>
      </c>
      <c r="CZ165">
        <f t="shared" si="161"/>
        <v>51.664099999999998</v>
      </c>
      <c r="DC165" t="s">
        <v>3</v>
      </c>
      <c r="DD165" t="s">
        <v>3</v>
      </c>
      <c r="DE165" t="s">
        <v>205</v>
      </c>
      <c r="DF165" t="s">
        <v>205</v>
      </c>
      <c r="DG165" t="s">
        <v>205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91</v>
      </c>
      <c r="DO165">
        <v>67</v>
      </c>
      <c r="DP165">
        <v>1</v>
      </c>
      <c r="DQ165">
        <v>1</v>
      </c>
      <c r="DU165">
        <v>1013</v>
      </c>
      <c r="DV165" t="s">
        <v>198</v>
      </c>
      <c r="DW165" t="s">
        <v>198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333532497</v>
      </c>
      <c r="EF165">
        <v>30</v>
      </c>
      <c r="EG165" t="s">
        <v>97</v>
      </c>
      <c r="EH165">
        <v>0</v>
      </c>
      <c r="EI165" t="s">
        <v>3</v>
      </c>
      <c r="EJ165">
        <v>1</v>
      </c>
      <c r="EK165">
        <v>20</v>
      </c>
      <c r="EL165" t="s">
        <v>155</v>
      </c>
      <c r="EM165" t="s">
        <v>156</v>
      </c>
      <c r="EO165" t="s">
        <v>3</v>
      </c>
      <c r="EQ165">
        <v>0</v>
      </c>
      <c r="ER165">
        <v>3315.9</v>
      </c>
      <c r="ES165">
        <v>0</v>
      </c>
      <c r="ET165">
        <v>2887.68</v>
      </c>
      <c r="EU165">
        <v>302.88</v>
      </c>
      <c r="EV165">
        <v>428.22</v>
      </c>
      <c r="EW165">
        <v>41.9</v>
      </c>
      <c r="EX165">
        <v>0</v>
      </c>
      <c r="EY165">
        <v>0</v>
      </c>
      <c r="FQ165">
        <v>0</v>
      </c>
      <c r="FR165">
        <v>0</v>
      </c>
      <c r="FS165">
        <v>0</v>
      </c>
      <c r="FX165">
        <v>91</v>
      </c>
      <c r="FY165">
        <v>67</v>
      </c>
      <c r="GA165" t="s">
        <v>3</v>
      </c>
      <c r="GD165">
        <v>0</v>
      </c>
      <c r="GF165">
        <v>-1092660914</v>
      </c>
      <c r="GG165">
        <v>2</v>
      </c>
      <c r="GH165">
        <v>1</v>
      </c>
      <c r="GI165">
        <v>2</v>
      </c>
      <c r="GJ165">
        <v>0</v>
      </c>
      <c r="GK165">
        <f>ROUND(R165*(R12)/100,2)</f>
        <v>142.62</v>
      </c>
      <c r="GL165">
        <f t="shared" si="162"/>
        <v>0</v>
      </c>
      <c r="GM165">
        <f t="shared" si="163"/>
        <v>666.91</v>
      </c>
      <c r="GN165">
        <f t="shared" si="164"/>
        <v>666.91</v>
      </c>
      <c r="GO165">
        <f t="shared" si="165"/>
        <v>0</v>
      </c>
      <c r="GP165">
        <f t="shared" si="166"/>
        <v>0</v>
      </c>
      <c r="GR165">
        <v>0</v>
      </c>
      <c r="GS165">
        <v>0</v>
      </c>
      <c r="GT165">
        <v>0</v>
      </c>
      <c r="GU165" t="s">
        <v>3</v>
      </c>
      <c r="GV165">
        <f t="shared" si="167"/>
        <v>0</v>
      </c>
      <c r="GW165">
        <v>1</v>
      </c>
      <c r="GX165">
        <f t="shared" si="168"/>
        <v>0</v>
      </c>
      <c r="HA165">
        <v>0</v>
      </c>
      <c r="HB165">
        <v>0</v>
      </c>
      <c r="HC165">
        <f t="shared" si="169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45" x14ac:dyDescent="0.25">
      <c r="A166">
        <v>17</v>
      </c>
      <c r="B166">
        <v>1</v>
      </c>
      <c r="E166" t="s">
        <v>210</v>
      </c>
      <c r="F166" t="s">
        <v>211</v>
      </c>
      <c r="G166" t="s">
        <v>212</v>
      </c>
      <c r="H166" t="s">
        <v>198</v>
      </c>
      <c r="I166">
        <f t="shared" si="137"/>
        <v>0.01</v>
      </c>
      <c r="J166">
        <v>0</v>
      </c>
      <c r="K166">
        <f t="shared" si="138"/>
        <v>0.01</v>
      </c>
      <c r="O166">
        <f t="shared" si="139"/>
        <v>49.59</v>
      </c>
      <c r="P166">
        <f t="shared" si="140"/>
        <v>0</v>
      </c>
      <c r="Q166">
        <f>(ROUND((ROUND((((ET166*0.523))*AV166*I166),2)*BB166),2)+ROUND((ROUND(((AE166-((EU166*0.523)))*AV166*I166),2)*BS166),2))</f>
        <v>33.26</v>
      </c>
      <c r="R166">
        <f t="shared" si="141"/>
        <v>11.2</v>
      </c>
      <c r="S166">
        <f t="shared" si="142"/>
        <v>16.329999999999998</v>
      </c>
      <c r="T166">
        <f t="shared" si="143"/>
        <v>0</v>
      </c>
      <c r="U166">
        <f t="shared" si="144"/>
        <v>6.4600000000000005E-2</v>
      </c>
      <c r="V166">
        <f t="shared" si="145"/>
        <v>0</v>
      </c>
      <c r="W166">
        <f t="shared" si="146"/>
        <v>0</v>
      </c>
      <c r="X166">
        <f t="shared" si="147"/>
        <v>12.25</v>
      </c>
      <c r="Y166">
        <f t="shared" si="147"/>
        <v>6.7</v>
      </c>
      <c r="AA166">
        <v>374731878</v>
      </c>
      <c r="AB166">
        <f t="shared" si="148"/>
        <v>275.18167999999997</v>
      </c>
      <c r="AC166">
        <f t="shared" si="149"/>
        <v>0</v>
      </c>
      <c r="AD166">
        <f>ROUND(((((ET166*0.523))-((EU166*0.523)))+AE166),6)</f>
        <v>240.65322</v>
      </c>
      <c r="AE166">
        <f>ROUND(((EU166*0.523)),6)</f>
        <v>24.356110000000001</v>
      </c>
      <c r="AF166">
        <f>ROUND(((EV166*0.523)),6)</f>
        <v>34.528460000000003</v>
      </c>
      <c r="AG166">
        <f t="shared" si="150"/>
        <v>0</v>
      </c>
      <c r="AH166">
        <f t="shared" si="151"/>
        <v>6.46</v>
      </c>
      <c r="AI166">
        <f t="shared" si="151"/>
        <v>0</v>
      </c>
      <c r="AJ166">
        <f t="shared" si="152"/>
        <v>0</v>
      </c>
      <c r="AK166">
        <v>526.16</v>
      </c>
      <c r="AL166">
        <v>0</v>
      </c>
      <c r="AM166">
        <v>460.14</v>
      </c>
      <c r="AN166">
        <v>46.57</v>
      </c>
      <c r="AO166">
        <v>66.02</v>
      </c>
      <c r="AP166">
        <v>0</v>
      </c>
      <c r="AQ166">
        <v>6.46</v>
      </c>
      <c r="AR166">
        <v>0</v>
      </c>
      <c r="AS166">
        <v>0</v>
      </c>
      <c r="AT166">
        <v>75</v>
      </c>
      <c r="AU166">
        <v>41</v>
      </c>
      <c r="AV166">
        <v>1</v>
      </c>
      <c r="AW166">
        <v>1</v>
      </c>
      <c r="AZ166">
        <v>1</v>
      </c>
      <c r="BA166">
        <v>46.67</v>
      </c>
      <c r="BB166">
        <v>13.8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213</v>
      </c>
      <c r="BM166">
        <v>20</v>
      </c>
      <c r="BN166">
        <v>0</v>
      </c>
      <c r="BO166" t="s">
        <v>211</v>
      </c>
      <c r="BP166">
        <v>1</v>
      </c>
      <c r="BQ166">
        <v>30</v>
      </c>
      <c r="BR166">
        <v>0</v>
      </c>
      <c r="BS166">
        <v>46.67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75</v>
      </c>
      <c r="CA166">
        <v>41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53"/>
        <v>49.589999999999996</v>
      </c>
      <c r="CQ166">
        <f t="shared" si="154"/>
        <v>0</v>
      </c>
      <c r="CR166">
        <f>(ROUND((ROUND((((ET166*0.523))*AV166*1),2)*BB166),2)+ROUND((ROUND(((AE166-((EU166*0.523)))*AV166*1),2)*BS166),2))</f>
        <v>3320.97</v>
      </c>
      <c r="CS166">
        <f t="shared" si="155"/>
        <v>1136.8800000000001</v>
      </c>
      <c r="CT166">
        <f t="shared" si="156"/>
        <v>1611.52</v>
      </c>
      <c r="CU166">
        <f t="shared" si="157"/>
        <v>0</v>
      </c>
      <c r="CV166">
        <f t="shared" si="158"/>
        <v>6.46</v>
      </c>
      <c r="CW166">
        <f t="shared" si="159"/>
        <v>0</v>
      </c>
      <c r="CX166">
        <f t="shared" si="159"/>
        <v>0</v>
      </c>
      <c r="CY166">
        <f t="shared" si="160"/>
        <v>12.247499999999999</v>
      </c>
      <c r="CZ166">
        <f t="shared" si="161"/>
        <v>6.6952999999999987</v>
      </c>
      <c r="DC166" t="s">
        <v>3</v>
      </c>
      <c r="DD166" t="s">
        <v>3</v>
      </c>
      <c r="DE166" t="s">
        <v>200</v>
      </c>
      <c r="DF166" t="s">
        <v>200</v>
      </c>
      <c r="DG166" t="s">
        <v>200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91</v>
      </c>
      <c r="DO166">
        <v>67</v>
      </c>
      <c r="DP166">
        <v>1</v>
      </c>
      <c r="DQ166">
        <v>1</v>
      </c>
      <c r="DU166">
        <v>1013</v>
      </c>
      <c r="DV166" t="s">
        <v>198</v>
      </c>
      <c r="DW166" t="s">
        <v>198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333532497</v>
      </c>
      <c r="EF166">
        <v>30</v>
      </c>
      <c r="EG166" t="s">
        <v>97</v>
      </c>
      <c r="EH166">
        <v>0</v>
      </c>
      <c r="EI166" t="s">
        <v>3</v>
      </c>
      <c r="EJ166">
        <v>1</v>
      </c>
      <c r="EK166">
        <v>20</v>
      </c>
      <c r="EL166" t="s">
        <v>155</v>
      </c>
      <c r="EM166" t="s">
        <v>156</v>
      </c>
      <c r="EO166" t="s">
        <v>3</v>
      </c>
      <c r="EQ166">
        <v>0</v>
      </c>
      <c r="ER166">
        <v>526.16</v>
      </c>
      <c r="ES166">
        <v>0</v>
      </c>
      <c r="ET166">
        <v>460.14</v>
      </c>
      <c r="EU166">
        <v>46.57</v>
      </c>
      <c r="EV166">
        <v>66.02</v>
      </c>
      <c r="EW166">
        <v>6.46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91</v>
      </c>
      <c r="FY166">
        <v>67</v>
      </c>
      <c r="GA166" t="s">
        <v>3</v>
      </c>
      <c r="GD166">
        <v>0</v>
      </c>
      <c r="GF166">
        <v>1329241436</v>
      </c>
      <c r="GG166">
        <v>2</v>
      </c>
      <c r="GH166">
        <v>1</v>
      </c>
      <c r="GI166">
        <v>2</v>
      </c>
      <c r="GJ166">
        <v>0</v>
      </c>
      <c r="GK166">
        <f>ROUND(R166*(R12)/100,2)</f>
        <v>17.920000000000002</v>
      </c>
      <c r="GL166">
        <f t="shared" si="162"/>
        <v>0</v>
      </c>
      <c r="GM166">
        <f t="shared" si="163"/>
        <v>86.46</v>
      </c>
      <c r="GN166">
        <f t="shared" si="164"/>
        <v>86.46</v>
      </c>
      <c r="GO166">
        <f t="shared" si="165"/>
        <v>0</v>
      </c>
      <c r="GP166">
        <f t="shared" si="166"/>
        <v>0</v>
      </c>
      <c r="GR166">
        <v>0</v>
      </c>
      <c r="GS166">
        <v>0</v>
      </c>
      <c r="GT166">
        <v>0</v>
      </c>
      <c r="GU166" t="s">
        <v>3</v>
      </c>
      <c r="GV166">
        <f t="shared" si="167"/>
        <v>0</v>
      </c>
      <c r="GW166">
        <v>1</v>
      </c>
      <c r="GX166">
        <f t="shared" si="168"/>
        <v>0</v>
      </c>
      <c r="HA166">
        <v>0</v>
      </c>
      <c r="HB166">
        <v>0</v>
      </c>
      <c r="HC166">
        <f t="shared" si="169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45" x14ac:dyDescent="0.25">
      <c r="A167">
        <v>17</v>
      </c>
      <c r="B167">
        <v>1</v>
      </c>
      <c r="E167" t="s">
        <v>214</v>
      </c>
      <c r="F167" t="s">
        <v>215</v>
      </c>
      <c r="G167" t="s">
        <v>216</v>
      </c>
      <c r="H167" t="s">
        <v>198</v>
      </c>
      <c r="I167">
        <f t="shared" si="137"/>
        <v>0.01</v>
      </c>
      <c r="J167">
        <v>0</v>
      </c>
      <c r="K167">
        <f t="shared" si="138"/>
        <v>0.01</v>
      </c>
      <c r="O167">
        <f t="shared" si="139"/>
        <v>121.88</v>
      </c>
      <c r="P167">
        <f t="shared" si="140"/>
        <v>0</v>
      </c>
      <c r="Q167">
        <f>(ROUND((ROUND((((ET167*0.633))*AV167*I167),2)*BB167),2)+ROUND((ROUND(((AE167-((EU167*0.633)))*AV167*I167),2)*BS167),2))</f>
        <v>87.81</v>
      </c>
      <c r="R167">
        <f t="shared" si="141"/>
        <v>27.54</v>
      </c>
      <c r="S167">
        <f t="shared" si="142"/>
        <v>34.07</v>
      </c>
      <c r="T167">
        <f t="shared" si="143"/>
        <v>0</v>
      </c>
      <c r="U167">
        <f t="shared" si="144"/>
        <v>7.1529000000000009E-2</v>
      </c>
      <c r="V167">
        <f t="shared" si="145"/>
        <v>0</v>
      </c>
      <c r="W167">
        <f t="shared" si="146"/>
        <v>0</v>
      </c>
      <c r="X167">
        <f t="shared" si="147"/>
        <v>25.55</v>
      </c>
      <c r="Y167">
        <f t="shared" si="147"/>
        <v>13.97</v>
      </c>
      <c r="AA167">
        <v>374731878</v>
      </c>
      <c r="AB167">
        <f t="shared" si="148"/>
        <v>722.41125</v>
      </c>
      <c r="AC167">
        <f t="shared" si="149"/>
        <v>0</v>
      </c>
      <c r="AD167">
        <f>ROUND(((((ET167*0.633))-((EU167*0.633)))+AE167),6)</f>
        <v>649.30607999999995</v>
      </c>
      <c r="AE167">
        <f>ROUND(((EU167*0.633)),6)</f>
        <v>59.274120000000003</v>
      </c>
      <c r="AF167">
        <f>ROUND(((EV167*0.633)),6)</f>
        <v>73.105170000000001</v>
      </c>
      <c r="AG167">
        <f t="shared" si="150"/>
        <v>0</v>
      </c>
      <c r="AH167">
        <f>((EW167*0.633))</f>
        <v>7.1529000000000007</v>
      </c>
      <c r="AI167">
        <f>((EX167*0.633))</f>
        <v>0</v>
      </c>
      <c r="AJ167">
        <f t="shared" si="152"/>
        <v>0</v>
      </c>
      <c r="AK167">
        <v>1141.25</v>
      </c>
      <c r="AL167">
        <v>0</v>
      </c>
      <c r="AM167">
        <v>1025.76</v>
      </c>
      <c r="AN167">
        <v>93.64</v>
      </c>
      <c r="AO167">
        <v>115.49</v>
      </c>
      <c r="AP167">
        <v>0</v>
      </c>
      <c r="AQ167">
        <v>11.3</v>
      </c>
      <c r="AR167">
        <v>0</v>
      </c>
      <c r="AS167">
        <v>0</v>
      </c>
      <c r="AT167">
        <v>75</v>
      </c>
      <c r="AU167">
        <v>41</v>
      </c>
      <c r="AV167">
        <v>1</v>
      </c>
      <c r="AW167">
        <v>1</v>
      </c>
      <c r="AZ167">
        <v>1</v>
      </c>
      <c r="BA167">
        <v>46.67</v>
      </c>
      <c r="BB167">
        <v>13.53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1</v>
      </c>
      <c r="BJ167" t="s">
        <v>217</v>
      </c>
      <c r="BM167">
        <v>20</v>
      </c>
      <c r="BN167">
        <v>0</v>
      </c>
      <c r="BO167" t="s">
        <v>215</v>
      </c>
      <c r="BP167">
        <v>1</v>
      </c>
      <c r="BQ167">
        <v>30</v>
      </c>
      <c r="BR167">
        <v>0</v>
      </c>
      <c r="BS167">
        <v>46.67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75</v>
      </c>
      <c r="CA167">
        <v>41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53"/>
        <v>121.88</v>
      </c>
      <c r="CQ167">
        <f t="shared" si="154"/>
        <v>0</v>
      </c>
      <c r="CR167">
        <f>(ROUND((ROUND((((ET167*0.633))*AV167*1),2)*BB167),2)+ROUND((ROUND(((AE167-((EU167*0.633)))*AV167*1),2)*BS167),2))</f>
        <v>8785.16</v>
      </c>
      <c r="CS167">
        <f t="shared" si="155"/>
        <v>2766.13</v>
      </c>
      <c r="CT167">
        <f t="shared" si="156"/>
        <v>3412.04</v>
      </c>
      <c r="CU167">
        <f t="shared" si="157"/>
        <v>0</v>
      </c>
      <c r="CV167">
        <f t="shared" si="158"/>
        <v>7.1529000000000007</v>
      </c>
      <c r="CW167">
        <f t="shared" si="159"/>
        <v>0</v>
      </c>
      <c r="CX167">
        <f t="shared" si="159"/>
        <v>0</v>
      </c>
      <c r="CY167">
        <f t="shared" si="160"/>
        <v>25.552500000000002</v>
      </c>
      <c r="CZ167">
        <f t="shared" si="161"/>
        <v>13.9687</v>
      </c>
      <c r="DC167" t="s">
        <v>3</v>
      </c>
      <c r="DD167" t="s">
        <v>3</v>
      </c>
      <c r="DE167" t="s">
        <v>218</v>
      </c>
      <c r="DF167" t="s">
        <v>218</v>
      </c>
      <c r="DG167" t="s">
        <v>218</v>
      </c>
      <c r="DH167" t="s">
        <v>3</v>
      </c>
      <c r="DI167" t="s">
        <v>218</v>
      </c>
      <c r="DJ167" t="s">
        <v>218</v>
      </c>
      <c r="DK167" t="s">
        <v>3</v>
      </c>
      <c r="DL167" t="s">
        <v>3</v>
      </c>
      <c r="DM167" t="s">
        <v>3</v>
      </c>
      <c r="DN167">
        <v>91</v>
      </c>
      <c r="DO167">
        <v>67</v>
      </c>
      <c r="DP167">
        <v>1</v>
      </c>
      <c r="DQ167">
        <v>1</v>
      </c>
      <c r="DU167">
        <v>1013</v>
      </c>
      <c r="DV167" t="s">
        <v>198</v>
      </c>
      <c r="DW167" t="s">
        <v>198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333532497</v>
      </c>
      <c r="EF167">
        <v>30</v>
      </c>
      <c r="EG167" t="s">
        <v>97</v>
      </c>
      <c r="EH167">
        <v>0</v>
      </c>
      <c r="EI167" t="s">
        <v>3</v>
      </c>
      <c r="EJ167">
        <v>1</v>
      </c>
      <c r="EK167">
        <v>20</v>
      </c>
      <c r="EL167" t="s">
        <v>155</v>
      </c>
      <c r="EM167" t="s">
        <v>156</v>
      </c>
      <c r="EO167" t="s">
        <v>3</v>
      </c>
      <c r="EQ167">
        <v>0</v>
      </c>
      <c r="ER167">
        <v>1141.25</v>
      </c>
      <c r="ES167">
        <v>0</v>
      </c>
      <c r="ET167">
        <v>1025.76</v>
      </c>
      <c r="EU167">
        <v>93.64</v>
      </c>
      <c r="EV167">
        <v>115.49</v>
      </c>
      <c r="EW167">
        <v>11.3</v>
      </c>
      <c r="EX167">
        <v>0</v>
      </c>
      <c r="EY167">
        <v>0</v>
      </c>
      <c r="FQ167">
        <v>0</v>
      </c>
      <c r="FR167">
        <v>0</v>
      </c>
      <c r="FS167">
        <v>0</v>
      </c>
      <c r="FX167">
        <v>91</v>
      </c>
      <c r="FY167">
        <v>67</v>
      </c>
      <c r="GA167" t="s">
        <v>3</v>
      </c>
      <c r="GD167">
        <v>0</v>
      </c>
      <c r="GF167">
        <v>1190379549</v>
      </c>
      <c r="GG167">
        <v>2</v>
      </c>
      <c r="GH167">
        <v>1</v>
      </c>
      <c r="GI167">
        <v>2</v>
      </c>
      <c r="GJ167">
        <v>0</v>
      </c>
      <c r="GK167">
        <f>ROUND(R167*(R12)/100,2)</f>
        <v>44.06</v>
      </c>
      <c r="GL167">
        <f t="shared" si="162"/>
        <v>0</v>
      </c>
      <c r="GM167">
        <f t="shared" si="163"/>
        <v>205.46</v>
      </c>
      <c r="GN167">
        <f t="shared" si="164"/>
        <v>205.46</v>
      </c>
      <c r="GO167">
        <f t="shared" si="165"/>
        <v>0</v>
      </c>
      <c r="GP167">
        <f t="shared" si="166"/>
        <v>0</v>
      </c>
      <c r="GR167">
        <v>0</v>
      </c>
      <c r="GS167">
        <v>0</v>
      </c>
      <c r="GT167">
        <v>0</v>
      </c>
      <c r="GU167" t="s">
        <v>3</v>
      </c>
      <c r="GV167">
        <f t="shared" si="167"/>
        <v>0</v>
      </c>
      <c r="GW167">
        <v>1</v>
      </c>
      <c r="GX167">
        <f t="shared" si="168"/>
        <v>0</v>
      </c>
      <c r="HA167">
        <v>0</v>
      </c>
      <c r="HB167">
        <v>0</v>
      </c>
      <c r="HC167">
        <f t="shared" si="169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45" x14ac:dyDescent="0.25">
      <c r="A168">
        <v>17</v>
      </c>
      <c r="B168">
        <v>1</v>
      </c>
      <c r="E168" t="s">
        <v>219</v>
      </c>
      <c r="F168" t="s">
        <v>220</v>
      </c>
      <c r="G168" t="s">
        <v>221</v>
      </c>
      <c r="H168" t="s">
        <v>198</v>
      </c>
      <c r="I168">
        <f t="shared" si="137"/>
        <v>0.01</v>
      </c>
      <c r="J168">
        <v>0</v>
      </c>
      <c r="K168">
        <f t="shared" si="138"/>
        <v>0.01</v>
      </c>
      <c r="O168">
        <f t="shared" si="139"/>
        <v>198.35</v>
      </c>
      <c r="P168">
        <f t="shared" si="140"/>
        <v>0</v>
      </c>
      <c r="Q168">
        <f>(ROUND((ROUND((((ET168*0.633))*AV168*I168),2)*BB168),2)+ROUND((ROUND(((AE168-((EU168*0.633)))*AV168*I168),2)*BS168),2))</f>
        <v>143.28</v>
      </c>
      <c r="R168">
        <f t="shared" si="141"/>
        <v>45.27</v>
      </c>
      <c r="S168">
        <f t="shared" si="142"/>
        <v>55.07</v>
      </c>
      <c r="T168">
        <f t="shared" si="143"/>
        <v>0</v>
      </c>
      <c r="U168">
        <f t="shared" si="144"/>
        <v>0.115839</v>
      </c>
      <c r="V168">
        <f t="shared" si="145"/>
        <v>0</v>
      </c>
      <c r="W168">
        <f t="shared" si="146"/>
        <v>0</v>
      </c>
      <c r="X168">
        <f t="shared" si="147"/>
        <v>41.3</v>
      </c>
      <c r="Y168">
        <f t="shared" si="147"/>
        <v>22.58</v>
      </c>
      <c r="AA168">
        <v>374731878</v>
      </c>
      <c r="AB168">
        <f t="shared" si="148"/>
        <v>1177.0445099999999</v>
      </c>
      <c r="AC168">
        <f t="shared" si="149"/>
        <v>0</v>
      </c>
      <c r="AD168">
        <f>ROUND(((((ET168*0.633))-((EU168*0.633)))+AE168),6)</f>
        <v>1058.65452</v>
      </c>
      <c r="AE168">
        <f>ROUND(((EU168*0.633)),6)</f>
        <v>96.640110000000007</v>
      </c>
      <c r="AF168">
        <f>ROUND(((EV168*0.633)),6)</f>
        <v>118.38999</v>
      </c>
      <c r="AG168">
        <f t="shared" si="150"/>
        <v>0</v>
      </c>
      <c r="AH168">
        <f>((EW168*0.633))</f>
        <v>11.5839</v>
      </c>
      <c r="AI168">
        <f>((EX168*0.633))</f>
        <v>0</v>
      </c>
      <c r="AJ168">
        <f t="shared" si="152"/>
        <v>0</v>
      </c>
      <c r="AK168">
        <v>1859.47</v>
      </c>
      <c r="AL168">
        <v>0</v>
      </c>
      <c r="AM168">
        <v>1672.44</v>
      </c>
      <c r="AN168">
        <v>152.66999999999999</v>
      </c>
      <c r="AO168">
        <v>187.03</v>
      </c>
      <c r="AP168">
        <v>0</v>
      </c>
      <c r="AQ168">
        <v>18.3</v>
      </c>
      <c r="AR168">
        <v>0</v>
      </c>
      <c r="AS168">
        <v>0</v>
      </c>
      <c r="AT168">
        <v>75</v>
      </c>
      <c r="AU168">
        <v>41</v>
      </c>
      <c r="AV168">
        <v>1</v>
      </c>
      <c r="AW168">
        <v>1</v>
      </c>
      <c r="AZ168">
        <v>1</v>
      </c>
      <c r="BA168">
        <v>46.67</v>
      </c>
      <c r="BB168">
        <v>13.53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222</v>
      </c>
      <c r="BM168">
        <v>20</v>
      </c>
      <c r="BN168">
        <v>0</v>
      </c>
      <c r="BO168" t="s">
        <v>220</v>
      </c>
      <c r="BP168">
        <v>1</v>
      </c>
      <c r="BQ168">
        <v>30</v>
      </c>
      <c r="BR168">
        <v>0</v>
      </c>
      <c r="BS168">
        <v>46.67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75</v>
      </c>
      <c r="CA168">
        <v>41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53"/>
        <v>198.35</v>
      </c>
      <c r="CQ168">
        <f t="shared" si="154"/>
        <v>0</v>
      </c>
      <c r="CR168">
        <f>(ROUND((ROUND((((ET168*0.633))*AV168*1),2)*BB168),2)+ROUND((ROUND(((AE168-((EU168*0.633)))*AV168*1),2)*BS168),2))</f>
        <v>14323.53</v>
      </c>
      <c r="CS168">
        <f t="shared" si="155"/>
        <v>4510.1899999999996</v>
      </c>
      <c r="CT168">
        <f t="shared" si="156"/>
        <v>5525.26</v>
      </c>
      <c r="CU168">
        <f t="shared" si="157"/>
        <v>0</v>
      </c>
      <c r="CV168">
        <f t="shared" si="158"/>
        <v>11.5839</v>
      </c>
      <c r="CW168">
        <f t="shared" si="159"/>
        <v>0</v>
      </c>
      <c r="CX168">
        <f t="shared" si="159"/>
        <v>0</v>
      </c>
      <c r="CY168">
        <f t="shared" si="160"/>
        <v>41.302500000000002</v>
      </c>
      <c r="CZ168">
        <f t="shared" si="161"/>
        <v>22.578699999999998</v>
      </c>
      <c r="DC168" t="s">
        <v>3</v>
      </c>
      <c r="DD168" t="s">
        <v>3</v>
      </c>
      <c r="DE168" t="s">
        <v>218</v>
      </c>
      <c r="DF168" t="s">
        <v>218</v>
      </c>
      <c r="DG168" t="s">
        <v>218</v>
      </c>
      <c r="DH168" t="s">
        <v>3</v>
      </c>
      <c r="DI168" t="s">
        <v>218</v>
      </c>
      <c r="DJ168" t="s">
        <v>218</v>
      </c>
      <c r="DK168" t="s">
        <v>3</v>
      </c>
      <c r="DL168" t="s">
        <v>3</v>
      </c>
      <c r="DM168" t="s">
        <v>3</v>
      </c>
      <c r="DN168">
        <v>91</v>
      </c>
      <c r="DO168">
        <v>67</v>
      </c>
      <c r="DP168">
        <v>1</v>
      </c>
      <c r="DQ168">
        <v>1</v>
      </c>
      <c r="DU168">
        <v>1013</v>
      </c>
      <c r="DV168" t="s">
        <v>198</v>
      </c>
      <c r="DW168" t="s">
        <v>198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333532497</v>
      </c>
      <c r="EF168">
        <v>30</v>
      </c>
      <c r="EG168" t="s">
        <v>97</v>
      </c>
      <c r="EH168">
        <v>0</v>
      </c>
      <c r="EI168" t="s">
        <v>3</v>
      </c>
      <c r="EJ168">
        <v>1</v>
      </c>
      <c r="EK168">
        <v>20</v>
      </c>
      <c r="EL168" t="s">
        <v>155</v>
      </c>
      <c r="EM168" t="s">
        <v>156</v>
      </c>
      <c r="EO168" t="s">
        <v>3</v>
      </c>
      <c r="EQ168">
        <v>0</v>
      </c>
      <c r="ER168">
        <v>1859.47</v>
      </c>
      <c r="ES168">
        <v>0</v>
      </c>
      <c r="ET168">
        <v>1672.44</v>
      </c>
      <c r="EU168">
        <v>152.66999999999999</v>
      </c>
      <c r="EV168">
        <v>187.03</v>
      </c>
      <c r="EW168">
        <v>18.3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91</v>
      </c>
      <c r="FY168">
        <v>67</v>
      </c>
      <c r="GA168" t="s">
        <v>3</v>
      </c>
      <c r="GD168">
        <v>0</v>
      </c>
      <c r="GF168">
        <v>-1741471167</v>
      </c>
      <c r="GG168">
        <v>2</v>
      </c>
      <c r="GH168">
        <v>1</v>
      </c>
      <c r="GI168">
        <v>2</v>
      </c>
      <c r="GJ168">
        <v>0</v>
      </c>
      <c r="GK168">
        <f>ROUND(R168*(R12)/100,2)</f>
        <v>72.430000000000007</v>
      </c>
      <c r="GL168">
        <f t="shared" si="162"/>
        <v>0</v>
      </c>
      <c r="GM168">
        <f t="shared" si="163"/>
        <v>334.66</v>
      </c>
      <c r="GN168">
        <f t="shared" si="164"/>
        <v>334.66</v>
      </c>
      <c r="GO168">
        <f t="shared" si="165"/>
        <v>0</v>
      </c>
      <c r="GP168">
        <f t="shared" si="166"/>
        <v>0</v>
      </c>
      <c r="GR168">
        <v>0</v>
      </c>
      <c r="GS168">
        <v>0</v>
      </c>
      <c r="GT168">
        <v>0</v>
      </c>
      <c r="GU168" t="s">
        <v>3</v>
      </c>
      <c r="GV168">
        <f t="shared" si="167"/>
        <v>0</v>
      </c>
      <c r="GW168">
        <v>1</v>
      </c>
      <c r="GX168">
        <f t="shared" si="168"/>
        <v>0</v>
      </c>
      <c r="HA168">
        <v>0</v>
      </c>
      <c r="HB168">
        <v>0</v>
      </c>
      <c r="HC168">
        <f t="shared" si="169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70" spans="1:245" x14ac:dyDescent="0.25">
      <c r="A170" s="2">
        <v>51</v>
      </c>
      <c r="B170" s="2">
        <f>B159</f>
        <v>1</v>
      </c>
      <c r="C170" s="2">
        <f>A159</f>
        <v>5</v>
      </c>
      <c r="D170" s="2">
        <f>ROW(A159)</f>
        <v>159</v>
      </c>
      <c r="E170" s="2"/>
      <c r="F170" s="2" t="str">
        <f>IF(F159&lt;&gt;"",F159,"")</f>
        <v>Новый подраздел</v>
      </c>
      <c r="G170" s="2" t="str">
        <f>IF(G159&lt;&gt;"",G159,"")</f>
        <v>2.5. Трелевка</v>
      </c>
      <c r="H170" s="2">
        <v>0</v>
      </c>
      <c r="I170" s="2"/>
      <c r="J170" s="2"/>
      <c r="K170" s="2"/>
      <c r="L170" s="2"/>
      <c r="M170" s="2"/>
      <c r="N170" s="2"/>
      <c r="O170" s="2">
        <f t="shared" ref="O170:T170" si="170">ROUND(AB170,2)</f>
        <v>1091.8</v>
      </c>
      <c r="P170" s="2">
        <f t="shared" si="170"/>
        <v>0</v>
      </c>
      <c r="Q170" s="2">
        <f t="shared" si="170"/>
        <v>745.98</v>
      </c>
      <c r="R170" s="2">
        <f t="shared" si="170"/>
        <v>254.36</v>
      </c>
      <c r="S170" s="2">
        <f t="shared" si="170"/>
        <v>345.82</v>
      </c>
      <c r="T170" s="2">
        <f t="shared" si="170"/>
        <v>0</v>
      </c>
      <c r="U170" s="2">
        <f>AH170</f>
        <v>1.0769679999999999</v>
      </c>
      <c r="V170" s="2">
        <f>AI170</f>
        <v>0</v>
      </c>
      <c r="W170" s="2">
        <f>ROUND(AJ170,2)</f>
        <v>0</v>
      </c>
      <c r="X170" s="2">
        <f>ROUND(AK170,2)</f>
        <v>259.36</v>
      </c>
      <c r="Y170" s="2">
        <f>ROUND(AL170,2)</f>
        <v>141.79</v>
      </c>
      <c r="Z170" s="2"/>
      <c r="AA170" s="2"/>
      <c r="AB170" s="2">
        <f>ROUND(SUMIF(AA163:AA168,"=374731878",O163:O168),2)</f>
        <v>1091.8</v>
      </c>
      <c r="AC170" s="2">
        <f>ROUND(SUMIF(AA163:AA168,"=374731878",P163:P168),2)</f>
        <v>0</v>
      </c>
      <c r="AD170" s="2">
        <f>ROUND(SUMIF(AA163:AA168,"=374731878",Q163:Q168),2)</f>
        <v>745.98</v>
      </c>
      <c r="AE170" s="2">
        <f>ROUND(SUMIF(AA163:AA168,"=374731878",R163:R168),2)</f>
        <v>254.36</v>
      </c>
      <c r="AF170" s="2">
        <f>ROUND(SUMIF(AA163:AA168,"=374731878",S163:S168),2)</f>
        <v>345.82</v>
      </c>
      <c r="AG170" s="2">
        <f>ROUND(SUMIF(AA163:AA168,"=374731878",T163:T168),2)</f>
        <v>0</v>
      </c>
      <c r="AH170" s="2">
        <f>SUMIF(AA163:AA168,"=374731878",U163:U168)</f>
        <v>1.0769679999999999</v>
      </c>
      <c r="AI170" s="2">
        <f>SUMIF(AA163:AA168,"=374731878",V163:V168)</f>
        <v>0</v>
      </c>
      <c r="AJ170" s="2">
        <f>ROUND(SUMIF(AA163:AA168,"=374731878",W163:W168),2)</f>
        <v>0</v>
      </c>
      <c r="AK170" s="2">
        <f>ROUND(SUMIF(AA163:AA168,"=374731878",X163:X168),2)</f>
        <v>259.36</v>
      </c>
      <c r="AL170" s="2">
        <f>ROUND(SUMIF(AA163:AA168,"=374731878",Y163:Y168),2)</f>
        <v>141.79</v>
      </c>
      <c r="AM170" s="2"/>
      <c r="AN170" s="2"/>
      <c r="AO170" s="2">
        <f t="shared" ref="AO170:BD170" si="171">ROUND(BX170,2)</f>
        <v>0</v>
      </c>
      <c r="AP170" s="2">
        <f t="shared" si="171"/>
        <v>0</v>
      </c>
      <c r="AQ170" s="2">
        <f t="shared" si="171"/>
        <v>0</v>
      </c>
      <c r="AR170" s="2">
        <f t="shared" si="171"/>
        <v>1899.91</v>
      </c>
      <c r="AS170" s="2">
        <f t="shared" si="171"/>
        <v>1899.91</v>
      </c>
      <c r="AT170" s="2">
        <f t="shared" si="171"/>
        <v>0</v>
      </c>
      <c r="AU170" s="2">
        <f t="shared" si="171"/>
        <v>0</v>
      </c>
      <c r="AV170" s="2">
        <f t="shared" si="171"/>
        <v>0</v>
      </c>
      <c r="AW170" s="2">
        <f t="shared" si="171"/>
        <v>0</v>
      </c>
      <c r="AX170" s="2">
        <f t="shared" si="171"/>
        <v>0</v>
      </c>
      <c r="AY170" s="2">
        <f t="shared" si="171"/>
        <v>0</v>
      </c>
      <c r="AZ170" s="2">
        <f t="shared" si="171"/>
        <v>0</v>
      </c>
      <c r="BA170" s="2">
        <f t="shared" si="171"/>
        <v>0</v>
      </c>
      <c r="BB170" s="2">
        <f t="shared" si="171"/>
        <v>0</v>
      </c>
      <c r="BC170" s="2">
        <f t="shared" si="171"/>
        <v>0</v>
      </c>
      <c r="BD170" s="2">
        <f t="shared" si="171"/>
        <v>0</v>
      </c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>
        <f>ROUND(SUMIF(AA163:AA168,"=374731878",FQ163:FQ168),2)</f>
        <v>0</v>
      </c>
      <c r="BY170" s="2">
        <f>ROUND(SUMIF(AA163:AA168,"=374731878",FR163:FR168),2)</f>
        <v>0</v>
      </c>
      <c r="BZ170" s="2">
        <f>ROUND(SUMIF(AA163:AA168,"=374731878",GL163:GL168),2)</f>
        <v>0</v>
      </c>
      <c r="CA170" s="2">
        <f>ROUND(SUMIF(AA163:AA168,"=374731878",GM163:GM168),2)</f>
        <v>1899.91</v>
      </c>
      <c r="CB170" s="2">
        <f>ROUND(SUMIF(AA163:AA168,"=374731878",GN163:GN168),2)</f>
        <v>1899.91</v>
      </c>
      <c r="CC170" s="2">
        <f>ROUND(SUMIF(AA163:AA168,"=374731878",GO163:GO168),2)</f>
        <v>0</v>
      </c>
      <c r="CD170" s="2">
        <f>ROUND(SUMIF(AA163:AA168,"=374731878",GP163:GP168),2)</f>
        <v>0</v>
      </c>
      <c r="CE170" s="2">
        <f>AC170-BX170</f>
        <v>0</v>
      </c>
      <c r="CF170" s="2">
        <f>AC170-BY170</f>
        <v>0</v>
      </c>
      <c r="CG170" s="2">
        <f>BX170-BZ170</f>
        <v>0</v>
      </c>
      <c r="CH170" s="2">
        <f>AC170-BX170-BY170+BZ170</f>
        <v>0</v>
      </c>
      <c r="CI170" s="2">
        <f>BY170-BZ170</f>
        <v>0</v>
      </c>
      <c r="CJ170" s="2">
        <f>ROUND(SUMIF(AA163:AA168,"=374731878",GX163:GX168),2)</f>
        <v>0</v>
      </c>
      <c r="CK170" s="2">
        <f>ROUND(SUMIF(AA163:AA168,"=374731878",GY163:GY168),2)</f>
        <v>0</v>
      </c>
      <c r="CL170" s="2">
        <f>ROUND(SUMIF(AA163:AA168,"=374731878",GZ163:GZ168),2)</f>
        <v>0</v>
      </c>
      <c r="CM170" s="2">
        <f>ROUND(SUMIF(AA163:AA168,"=374731878",HD163:HD168),2)</f>
        <v>0</v>
      </c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>
        <v>0</v>
      </c>
    </row>
    <row r="172" spans="1:245" x14ac:dyDescent="0.25">
      <c r="A172" s="4">
        <v>50</v>
      </c>
      <c r="B172" s="4">
        <v>0</v>
      </c>
      <c r="C172" s="4">
        <v>0</v>
      </c>
      <c r="D172" s="4">
        <v>1</v>
      </c>
      <c r="E172" s="4">
        <v>201</v>
      </c>
      <c r="F172" s="4">
        <f>ROUND(Source!O170,O172)</f>
        <v>1091.8</v>
      </c>
      <c r="G172" s="4" t="s">
        <v>33</v>
      </c>
      <c r="H172" s="4" t="s">
        <v>34</v>
      </c>
      <c r="I172" s="4"/>
      <c r="J172" s="4"/>
      <c r="K172" s="4">
        <v>201</v>
      </c>
      <c r="L172" s="4">
        <v>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1091.8</v>
      </c>
      <c r="X172" s="4">
        <v>1</v>
      </c>
      <c r="Y172" s="4">
        <v>1091.8</v>
      </c>
      <c r="Z172" s="4"/>
      <c r="AA172" s="4"/>
      <c r="AB172" s="4"/>
    </row>
    <row r="173" spans="1:245" x14ac:dyDescent="0.25">
      <c r="A173" s="4">
        <v>50</v>
      </c>
      <c r="B173" s="4">
        <v>0</v>
      </c>
      <c r="C173" s="4">
        <v>0</v>
      </c>
      <c r="D173" s="4">
        <v>1</v>
      </c>
      <c r="E173" s="4">
        <v>202</v>
      </c>
      <c r="F173" s="4">
        <f>ROUND(Source!P170,O173)</f>
        <v>0</v>
      </c>
      <c r="G173" s="4" t="s">
        <v>35</v>
      </c>
      <c r="H173" s="4" t="s">
        <v>36</v>
      </c>
      <c r="I173" s="4"/>
      <c r="J173" s="4"/>
      <c r="K173" s="4">
        <v>202</v>
      </c>
      <c r="L173" s="4">
        <v>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5">
      <c r="A174" s="4">
        <v>50</v>
      </c>
      <c r="B174" s="4">
        <v>0</v>
      </c>
      <c r="C174" s="4">
        <v>0</v>
      </c>
      <c r="D174" s="4">
        <v>1</v>
      </c>
      <c r="E174" s="4">
        <v>222</v>
      </c>
      <c r="F174" s="4">
        <f>ROUND(Source!AO170,O174)</f>
        <v>0</v>
      </c>
      <c r="G174" s="4" t="s">
        <v>37</v>
      </c>
      <c r="H174" s="4" t="s">
        <v>38</v>
      </c>
      <c r="I174" s="4"/>
      <c r="J174" s="4"/>
      <c r="K174" s="4">
        <v>222</v>
      </c>
      <c r="L174" s="4">
        <v>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5">
      <c r="A175" s="4">
        <v>50</v>
      </c>
      <c r="B175" s="4">
        <v>0</v>
      </c>
      <c r="C175" s="4">
        <v>0</v>
      </c>
      <c r="D175" s="4">
        <v>1</v>
      </c>
      <c r="E175" s="4">
        <v>225</v>
      </c>
      <c r="F175" s="4">
        <f>ROUND(Source!AV170,O175)</f>
        <v>0</v>
      </c>
      <c r="G175" s="4" t="s">
        <v>39</v>
      </c>
      <c r="H175" s="4" t="s">
        <v>40</v>
      </c>
      <c r="I175" s="4"/>
      <c r="J175" s="4"/>
      <c r="K175" s="4">
        <v>225</v>
      </c>
      <c r="L175" s="4">
        <v>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5">
      <c r="A176" s="4">
        <v>50</v>
      </c>
      <c r="B176" s="4">
        <v>0</v>
      </c>
      <c r="C176" s="4">
        <v>0</v>
      </c>
      <c r="D176" s="4">
        <v>1</v>
      </c>
      <c r="E176" s="4">
        <v>226</v>
      </c>
      <c r="F176" s="4">
        <f>ROUND(Source!AW170,O176)</f>
        <v>0</v>
      </c>
      <c r="G176" s="4" t="s">
        <v>41</v>
      </c>
      <c r="H176" s="4" t="s">
        <v>42</v>
      </c>
      <c r="I176" s="4"/>
      <c r="J176" s="4"/>
      <c r="K176" s="4">
        <v>226</v>
      </c>
      <c r="L176" s="4">
        <v>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227</v>
      </c>
      <c r="F177" s="4">
        <f>ROUND(Source!AX170,O177)</f>
        <v>0</v>
      </c>
      <c r="G177" s="4" t="s">
        <v>43</v>
      </c>
      <c r="H177" s="4" t="s">
        <v>44</v>
      </c>
      <c r="I177" s="4"/>
      <c r="J177" s="4"/>
      <c r="K177" s="4">
        <v>227</v>
      </c>
      <c r="L177" s="4">
        <v>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228</v>
      </c>
      <c r="F178" s="4">
        <f>ROUND(Source!AY170,O178)</f>
        <v>0</v>
      </c>
      <c r="G178" s="4" t="s">
        <v>45</v>
      </c>
      <c r="H178" s="4" t="s">
        <v>46</v>
      </c>
      <c r="I178" s="4"/>
      <c r="J178" s="4"/>
      <c r="K178" s="4">
        <v>228</v>
      </c>
      <c r="L178" s="4">
        <v>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216</v>
      </c>
      <c r="F179" s="4">
        <f>ROUND(Source!AP170,O179)</f>
        <v>0</v>
      </c>
      <c r="G179" s="4" t="s">
        <v>47</v>
      </c>
      <c r="H179" s="4" t="s">
        <v>48</v>
      </c>
      <c r="I179" s="4"/>
      <c r="J179" s="4"/>
      <c r="K179" s="4">
        <v>216</v>
      </c>
      <c r="L179" s="4">
        <v>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223</v>
      </c>
      <c r="F180" s="4">
        <f>ROUND(Source!AQ170,O180)</f>
        <v>0</v>
      </c>
      <c r="G180" s="4" t="s">
        <v>49</v>
      </c>
      <c r="H180" s="4" t="s">
        <v>50</v>
      </c>
      <c r="I180" s="4"/>
      <c r="J180" s="4"/>
      <c r="K180" s="4">
        <v>223</v>
      </c>
      <c r="L180" s="4">
        <v>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229</v>
      </c>
      <c r="F181" s="4">
        <f>ROUND(Source!AZ170,O181)</f>
        <v>0</v>
      </c>
      <c r="G181" s="4" t="s">
        <v>51</v>
      </c>
      <c r="H181" s="4" t="s">
        <v>52</v>
      </c>
      <c r="I181" s="4"/>
      <c r="J181" s="4"/>
      <c r="K181" s="4">
        <v>229</v>
      </c>
      <c r="L181" s="4">
        <v>10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203</v>
      </c>
      <c r="F182" s="4">
        <f>ROUND(Source!Q170,O182)</f>
        <v>745.98</v>
      </c>
      <c r="G182" s="4" t="s">
        <v>53</v>
      </c>
      <c r="H182" s="4" t="s">
        <v>54</v>
      </c>
      <c r="I182" s="4"/>
      <c r="J182" s="4"/>
      <c r="K182" s="4">
        <v>203</v>
      </c>
      <c r="L182" s="4">
        <v>11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745.98</v>
      </c>
      <c r="X182" s="4">
        <v>1</v>
      </c>
      <c r="Y182" s="4">
        <v>745.98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231</v>
      </c>
      <c r="F183" s="4">
        <f>ROUND(Source!BB170,O183)</f>
        <v>0</v>
      </c>
      <c r="G183" s="4" t="s">
        <v>55</v>
      </c>
      <c r="H183" s="4" t="s">
        <v>56</v>
      </c>
      <c r="I183" s="4"/>
      <c r="J183" s="4"/>
      <c r="K183" s="4">
        <v>231</v>
      </c>
      <c r="L183" s="4">
        <v>12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204</v>
      </c>
      <c r="F184" s="4">
        <f>ROUND(Source!R170,O184)</f>
        <v>254.36</v>
      </c>
      <c r="G184" s="4" t="s">
        <v>57</v>
      </c>
      <c r="H184" s="4" t="s">
        <v>58</v>
      </c>
      <c r="I184" s="4"/>
      <c r="J184" s="4"/>
      <c r="K184" s="4">
        <v>204</v>
      </c>
      <c r="L184" s="4">
        <v>13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254.36</v>
      </c>
      <c r="X184" s="4">
        <v>1</v>
      </c>
      <c r="Y184" s="4">
        <v>254.36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205</v>
      </c>
      <c r="F185" s="4">
        <f>ROUND(Source!S170,O185)</f>
        <v>345.82</v>
      </c>
      <c r="G185" s="4" t="s">
        <v>59</v>
      </c>
      <c r="H185" s="4" t="s">
        <v>60</v>
      </c>
      <c r="I185" s="4"/>
      <c r="J185" s="4"/>
      <c r="K185" s="4">
        <v>205</v>
      </c>
      <c r="L185" s="4">
        <v>14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345.82</v>
      </c>
      <c r="X185" s="4">
        <v>1</v>
      </c>
      <c r="Y185" s="4">
        <v>345.82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232</v>
      </c>
      <c r="F186" s="4">
        <f>ROUND(Source!BC170,O186)</f>
        <v>0</v>
      </c>
      <c r="G186" s="4" t="s">
        <v>61</v>
      </c>
      <c r="H186" s="4" t="s">
        <v>62</v>
      </c>
      <c r="I186" s="4"/>
      <c r="J186" s="4"/>
      <c r="K186" s="4">
        <v>232</v>
      </c>
      <c r="L186" s="4">
        <v>15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214</v>
      </c>
      <c r="F187" s="4">
        <f>ROUND(Source!AS170,O187)</f>
        <v>1899.91</v>
      </c>
      <c r="G187" s="4" t="s">
        <v>63</v>
      </c>
      <c r="H187" s="4" t="s">
        <v>64</v>
      </c>
      <c r="I187" s="4"/>
      <c r="J187" s="4"/>
      <c r="K187" s="4">
        <v>214</v>
      </c>
      <c r="L187" s="4">
        <v>16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1899.91</v>
      </c>
      <c r="X187" s="4">
        <v>1</v>
      </c>
      <c r="Y187" s="4">
        <v>1899.91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215</v>
      </c>
      <c r="F188" s="4">
        <f>ROUND(Source!AT170,O188)</f>
        <v>0</v>
      </c>
      <c r="G188" s="4" t="s">
        <v>65</v>
      </c>
      <c r="H188" s="4" t="s">
        <v>66</v>
      </c>
      <c r="I188" s="4"/>
      <c r="J188" s="4"/>
      <c r="K188" s="4">
        <v>215</v>
      </c>
      <c r="L188" s="4">
        <v>17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217</v>
      </c>
      <c r="F189" s="4">
        <f>ROUND(Source!AU170,O189)</f>
        <v>0</v>
      </c>
      <c r="G189" s="4" t="s">
        <v>67</v>
      </c>
      <c r="H189" s="4" t="s">
        <v>68</v>
      </c>
      <c r="I189" s="4"/>
      <c r="J189" s="4"/>
      <c r="K189" s="4">
        <v>217</v>
      </c>
      <c r="L189" s="4">
        <v>18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230</v>
      </c>
      <c r="F190" s="4">
        <f>ROUND(Source!BA170,O190)</f>
        <v>0</v>
      </c>
      <c r="G190" s="4" t="s">
        <v>69</v>
      </c>
      <c r="H190" s="4" t="s">
        <v>70</v>
      </c>
      <c r="I190" s="4"/>
      <c r="J190" s="4"/>
      <c r="K190" s="4">
        <v>230</v>
      </c>
      <c r="L190" s="4">
        <v>19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206</v>
      </c>
      <c r="F191" s="4">
        <f>ROUND(Source!T170,O191)</f>
        <v>0</v>
      </c>
      <c r="G191" s="4" t="s">
        <v>71</v>
      </c>
      <c r="H191" s="4" t="s">
        <v>72</v>
      </c>
      <c r="I191" s="4"/>
      <c r="J191" s="4"/>
      <c r="K191" s="4">
        <v>206</v>
      </c>
      <c r="L191" s="4">
        <v>20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207</v>
      </c>
      <c r="F192" s="4">
        <f>Source!U170</f>
        <v>1.0769679999999999</v>
      </c>
      <c r="G192" s="4" t="s">
        <v>73</v>
      </c>
      <c r="H192" s="4" t="s">
        <v>74</v>
      </c>
      <c r="I192" s="4"/>
      <c r="J192" s="4"/>
      <c r="K192" s="4">
        <v>207</v>
      </c>
      <c r="L192" s="4">
        <v>21</v>
      </c>
      <c r="M192" s="4">
        <v>3</v>
      </c>
      <c r="N192" s="4" t="s">
        <v>3</v>
      </c>
      <c r="O192" s="4">
        <v>-1</v>
      </c>
      <c r="P192" s="4"/>
      <c r="Q192" s="4"/>
      <c r="R192" s="4"/>
      <c r="S192" s="4"/>
      <c r="T192" s="4"/>
      <c r="U192" s="4"/>
      <c r="V192" s="4"/>
      <c r="W192" s="4">
        <v>1.0769679999999999</v>
      </c>
      <c r="X192" s="4">
        <v>1</v>
      </c>
      <c r="Y192" s="4">
        <v>1.0769679999999999</v>
      </c>
      <c r="Z192" s="4"/>
      <c r="AA192" s="4"/>
      <c r="AB192" s="4"/>
    </row>
    <row r="193" spans="1:245" x14ac:dyDescent="0.25">
      <c r="A193" s="4">
        <v>50</v>
      </c>
      <c r="B193" s="4">
        <v>0</v>
      </c>
      <c r="C193" s="4">
        <v>0</v>
      </c>
      <c r="D193" s="4">
        <v>1</v>
      </c>
      <c r="E193" s="4">
        <v>208</v>
      </c>
      <c r="F193" s="4">
        <f>Source!V170</f>
        <v>0</v>
      </c>
      <c r="G193" s="4" t="s">
        <v>75</v>
      </c>
      <c r="H193" s="4" t="s">
        <v>76</v>
      </c>
      <c r="I193" s="4"/>
      <c r="J193" s="4"/>
      <c r="K193" s="4">
        <v>208</v>
      </c>
      <c r="L193" s="4">
        <v>22</v>
      </c>
      <c r="M193" s="4">
        <v>3</v>
      </c>
      <c r="N193" s="4" t="s">
        <v>3</v>
      </c>
      <c r="O193" s="4">
        <v>-1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 x14ac:dyDescent="0.25">
      <c r="A194" s="4">
        <v>50</v>
      </c>
      <c r="B194" s="4">
        <v>0</v>
      </c>
      <c r="C194" s="4">
        <v>0</v>
      </c>
      <c r="D194" s="4">
        <v>1</v>
      </c>
      <c r="E194" s="4">
        <v>209</v>
      </c>
      <c r="F194" s="4">
        <f>ROUND(Source!W170,O194)</f>
        <v>0</v>
      </c>
      <c r="G194" s="4" t="s">
        <v>77</v>
      </c>
      <c r="H194" s="4" t="s">
        <v>78</v>
      </c>
      <c r="I194" s="4"/>
      <c r="J194" s="4"/>
      <c r="K194" s="4">
        <v>209</v>
      </c>
      <c r="L194" s="4">
        <v>23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45" x14ac:dyDescent="0.25">
      <c r="A195" s="4">
        <v>50</v>
      </c>
      <c r="B195" s="4">
        <v>0</v>
      </c>
      <c r="C195" s="4">
        <v>0</v>
      </c>
      <c r="D195" s="4">
        <v>1</v>
      </c>
      <c r="E195" s="4">
        <v>233</v>
      </c>
      <c r="F195" s="4">
        <f>ROUND(Source!BD170,O195)</f>
        <v>0</v>
      </c>
      <c r="G195" s="4" t="s">
        <v>79</v>
      </c>
      <c r="H195" s="4" t="s">
        <v>80</v>
      </c>
      <c r="I195" s="4"/>
      <c r="J195" s="4"/>
      <c r="K195" s="4">
        <v>233</v>
      </c>
      <c r="L195" s="4">
        <v>24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45" x14ac:dyDescent="0.25">
      <c r="A196" s="4">
        <v>50</v>
      </c>
      <c r="B196" s="4">
        <v>0</v>
      </c>
      <c r="C196" s="4">
        <v>0</v>
      </c>
      <c r="D196" s="4">
        <v>1</v>
      </c>
      <c r="E196" s="4">
        <v>210</v>
      </c>
      <c r="F196" s="4">
        <f>ROUND(Source!X170,O196)</f>
        <v>259.36</v>
      </c>
      <c r="G196" s="4" t="s">
        <v>81</v>
      </c>
      <c r="H196" s="4" t="s">
        <v>82</v>
      </c>
      <c r="I196" s="4"/>
      <c r="J196" s="4"/>
      <c r="K196" s="4">
        <v>210</v>
      </c>
      <c r="L196" s="4">
        <v>25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259.36</v>
      </c>
      <c r="X196" s="4">
        <v>1</v>
      </c>
      <c r="Y196" s="4">
        <v>259.36</v>
      </c>
      <c r="Z196" s="4"/>
      <c r="AA196" s="4"/>
      <c r="AB196" s="4"/>
    </row>
    <row r="197" spans="1:245" x14ac:dyDescent="0.25">
      <c r="A197" s="4">
        <v>50</v>
      </c>
      <c r="B197" s="4">
        <v>0</v>
      </c>
      <c r="C197" s="4">
        <v>0</v>
      </c>
      <c r="D197" s="4">
        <v>1</v>
      </c>
      <c r="E197" s="4">
        <v>211</v>
      </c>
      <c r="F197" s="4">
        <f>ROUND(Source!Y170,O197)</f>
        <v>141.79</v>
      </c>
      <c r="G197" s="4" t="s">
        <v>83</v>
      </c>
      <c r="H197" s="4" t="s">
        <v>84</v>
      </c>
      <c r="I197" s="4"/>
      <c r="J197" s="4"/>
      <c r="K197" s="4">
        <v>211</v>
      </c>
      <c r="L197" s="4">
        <v>26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141.79</v>
      </c>
      <c r="X197" s="4">
        <v>1</v>
      </c>
      <c r="Y197" s="4">
        <v>141.79</v>
      </c>
      <c r="Z197" s="4"/>
      <c r="AA197" s="4"/>
      <c r="AB197" s="4"/>
    </row>
    <row r="198" spans="1:245" x14ac:dyDescent="0.25">
      <c r="A198" s="4">
        <v>50</v>
      </c>
      <c r="B198" s="4">
        <v>0</v>
      </c>
      <c r="C198" s="4">
        <v>0</v>
      </c>
      <c r="D198" s="4">
        <v>1</v>
      </c>
      <c r="E198" s="4">
        <v>224</v>
      </c>
      <c r="F198" s="4">
        <f>ROUND(Source!AR170,O198)</f>
        <v>1899.91</v>
      </c>
      <c r="G198" s="4" t="s">
        <v>85</v>
      </c>
      <c r="H198" s="4" t="s">
        <v>86</v>
      </c>
      <c r="I198" s="4"/>
      <c r="J198" s="4"/>
      <c r="K198" s="4">
        <v>224</v>
      </c>
      <c r="L198" s="4">
        <v>27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1899.91</v>
      </c>
      <c r="X198" s="4">
        <v>1</v>
      </c>
      <c r="Y198" s="4">
        <v>1899.91</v>
      </c>
      <c r="Z198" s="4"/>
      <c r="AA198" s="4"/>
      <c r="AB198" s="4"/>
    </row>
    <row r="200" spans="1:245" x14ac:dyDescent="0.25">
      <c r="A200" s="1">
        <v>5</v>
      </c>
      <c r="B200" s="1">
        <v>1</v>
      </c>
      <c r="C200" s="1"/>
      <c r="D200" s="1">
        <f>ROW(A212)</f>
        <v>212</v>
      </c>
      <c r="E200" s="1"/>
      <c r="F200" s="1" t="s">
        <v>88</v>
      </c>
      <c r="G200" s="1" t="s">
        <v>409</v>
      </c>
      <c r="H200" s="1" t="s">
        <v>3</v>
      </c>
      <c r="I200" s="1">
        <v>0</v>
      </c>
      <c r="J200" s="1"/>
      <c r="K200" s="1">
        <v>0</v>
      </c>
      <c r="L200" s="1"/>
      <c r="M200" s="1" t="s">
        <v>3</v>
      </c>
      <c r="N200" s="1"/>
      <c r="O200" s="1"/>
      <c r="P200" s="1"/>
      <c r="Q200" s="1"/>
      <c r="R200" s="1"/>
      <c r="S200" s="1">
        <v>0</v>
      </c>
      <c r="T200" s="1"/>
      <c r="U200" s="1" t="s">
        <v>3</v>
      </c>
      <c r="V200" s="1">
        <v>0</v>
      </c>
      <c r="W200" s="1"/>
      <c r="X200" s="1"/>
      <c r="Y200" s="1"/>
      <c r="Z200" s="1"/>
      <c r="AA200" s="1"/>
      <c r="AB200" s="1" t="s">
        <v>3</v>
      </c>
      <c r="AC200" s="1" t="s">
        <v>3</v>
      </c>
      <c r="AD200" s="1" t="s">
        <v>3</v>
      </c>
      <c r="AE200" s="1" t="s">
        <v>3</v>
      </c>
      <c r="AF200" s="1" t="s">
        <v>3</v>
      </c>
      <c r="AG200" s="1" t="s">
        <v>3</v>
      </c>
      <c r="AH200" s="1"/>
      <c r="AI200" s="1"/>
      <c r="AJ200" s="1"/>
      <c r="AK200" s="1"/>
      <c r="AL200" s="1"/>
      <c r="AM200" s="1"/>
      <c r="AN200" s="1"/>
      <c r="AO200" s="1"/>
      <c r="AP200" s="1" t="s">
        <v>3</v>
      </c>
      <c r="AQ200" s="1" t="s">
        <v>3</v>
      </c>
      <c r="AR200" s="1" t="s">
        <v>3</v>
      </c>
      <c r="AS200" s="1"/>
      <c r="AT200" s="1"/>
      <c r="AU200" s="1"/>
      <c r="AV200" s="1"/>
      <c r="AW200" s="1"/>
      <c r="AX200" s="1"/>
      <c r="AY200" s="1"/>
      <c r="AZ200" s="1" t="s">
        <v>3</v>
      </c>
      <c r="BA200" s="1"/>
      <c r="BB200" s="1" t="s">
        <v>3</v>
      </c>
      <c r="BC200" s="1" t="s">
        <v>3</v>
      </c>
      <c r="BD200" s="1" t="s">
        <v>3</v>
      </c>
      <c r="BE200" s="1" t="s">
        <v>3</v>
      </c>
      <c r="BF200" s="1" t="s">
        <v>3</v>
      </c>
      <c r="BG200" s="1" t="s">
        <v>3</v>
      </c>
      <c r="BH200" s="1" t="s">
        <v>3</v>
      </c>
      <c r="BI200" s="1" t="s">
        <v>3</v>
      </c>
      <c r="BJ200" s="1" t="s">
        <v>3</v>
      </c>
      <c r="BK200" s="1" t="s">
        <v>3</v>
      </c>
      <c r="BL200" s="1" t="s">
        <v>3</v>
      </c>
      <c r="BM200" s="1" t="s">
        <v>3</v>
      </c>
      <c r="BN200" s="1" t="s">
        <v>3</v>
      </c>
      <c r="BO200" s="1" t="s">
        <v>3</v>
      </c>
      <c r="BP200" s="1" t="s">
        <v>3</v>
      </c>
      <c r="BQ200" s="1"/>
      <c r="BR200" s="1"/>
      <c r="BS200" s="1"/>
      <c r="BT200" s="1"/>
      <c r="BU200" s="1"/>
      <c r="BV200" s="1"/>
      <c r="BW200" s="1"/>
      <c r="BX200" s="1">
        <v>0</v>
      </c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>
        <v>0</v>
      </c>
    </row>
    <row r="202" spans="1:245" x14ac:dyDescent="0.25">
      <c r="A202" s="2">
        <v>52</v>
      </c>
      <c r="B202" s="2">
        <f t="shared" ref="B202:G202" si="172">B212</f>
        <v>1</v>
      </c>
      <c r="C202" s="2">
        <f t="shared" si="172"/>
        <v>5</v>
      </c>
      <c r="D202" s="2">
        <f t="shared" si="172"/>
        <v>200</v>
      </c>
      <c r="E202" s="2">
        <f t="shared" si="172"/>
        <v>0</v>
      </c>
      <c r="F202" s="2" t="str">
        <f t="shared" si="172"/>
        <v>Новый подраздел</v>
      </c>
      <c r="G202" s="2" t="str">
        <f t="shared" si="172"/>
        <v>2.6. Валка деревьев в особо стесненных условиях с применением канатного метода страховки ВЛ 0,4-220 кВ (места, в которых ограничен маневр спец.техники, существует риск повреждения инфраструктуры, а также вблизи зданий и сооружений, находящихся на расстоянии не более 50 м от крайних проводов ВЛ</v>
      </c>
      <c r="H202" s="2"/>
      <c r="I202" s="2"/>
      <c r="J202" s="2"/>
      <c r="K202" s="2"/>
      <c r="L202" s="2"/>
      <c r="M202" s="2"/>
      <c r="N202" s="2"/>
      <c r="O202" s="2">
        <f t="shared" ref="O202:AT202" si="173">O212</f>
        <v>18011.36</v>
      </c>
      <c r="P202" s="2">
        <f t="shared" si="173"/>
        <v>0</v>
      </c>
      <c r="Q202" s="2">
        <f t="shared" si="173"/>
        <v>0</v>
      </c>
      <c r="R202" s="2">
        <f t="shared" si="173"/>
        <v>0</v>
      </c>
      <c r="S202" s="2">
        <f t="shared" si="173"/>
        <v>18011.36</v>
      </c>
      <c r="T202" s="2">
        <f t="shared" si="173"/>
        <v>0</v>
      </c>
      <c r="U202" s="2">
        <f t="shared" si="173"/>
        <v>46.01</v>
      </c>
      <c r="V202" s="2">
        <f t="shared" si="173"/>
        <v>0</v>
      </c>
      <c r="W202" s="2">
        <f t="shared" si="173"/>
        <v>0</v>
      </c>
      <c r="X202" s="2">
        <f t="shared" si="173"/>
        <v>16570.439999999999</v>
      </c>
      <c r="Y202" s="2">
        <f t="shared" si="173"/>
        <v>7384.67</v>
      </c>
      <c r="Z202" s="2">
        <f t="shared" si="173"/>
        <v>0</v>
      </c>
      <c r="AA202" s="2">
        <f t="shared" si="173"/>
        <v>0</v>
      </c>
      <c r="AB202" s="2">
        <f t="shared" si="173"/>
        <v>18011.36</v>
      </c>
      <c r="AC202" s="2">
        <f t="shared" si="173"/>
        <v>0</v>
      </c>
      <c r="AD202" s="2">
        <f t="shared" si="173"/>
        <v>0</v>
      </c>
      <c r="AE202" s="2">
        <f t="shared" si="173"/>
        <v>0</v>
      </c>
      <c r="AF202" s="2">
        <f t="shared" si="173"/>
        <v>18011.36</v>
      </c>
      <c r="AG202" s="2">
        <f t="shared" si="173"/>
        <v>0</v>
      </c>
      <c r="AH202" s="2">
        <f t="shared" si="173"/>
        <v>46.01</v>
      </c>
      <c r="AI202" s="2">
        <f t="shared" si="173"/>
        <v>0</v>
      </c>
      <c r="AJ202" s="2">
        <f t="shared" si="173"/>
        <v>0</v>
      </c>
      <c r="AK202" s="2">
        <f t="shared" si="173"/>
        <v>16570.439999999999</v>
      </c>
      <c r="AL202" s="2">
        <f t="shared" si="173"/>
        <v>7384.67</v>
      </c>
      <c r="AM202" s="2">
        <f t="shared" si="173"/>
        <v>0</v>
      </c>
      <c r="AN202" s="2">
        <f t="shared" si="173"/>
        <v>0</v>
      </c>
      <c r="AO202" s="2">
        <f t="shared" si="173"/>
        <v>0</v>
      </c>
      <c r="AP202" s="2">
        <f t="shared" si="173"/>
        <v>0</v>
      </c>
      <c r="AQ202" s="2">
        <f t="shared" si="173"/>
        <v>0</v>
      </c>
      <c r="AR202" s="2">
        <f t="shared" si="173"/>
        <v>41966.47</v>
      </c>
      <c r="AS202" s="2">
        <f t="shared" si="173"/>
        <v>41966.47</v>
      </c>
      <c r="AT202" s="2">
        <f t="shared" si="173"/>
        <v>0</v>
      </c>
      <c r="AU202" s="2">
        <f t="shared" ref="AU202:BZ202" si="174">AU212</f>
        <v>0</v>
      </c>
      <c r="AV202" s="2">
        <f t="shared" si="174"/>
        <v>0</v>
      </c>
      <c r="AW202" s="2">
        <f t="shared" si="174"/>
        <v>0</v>
      </c>
      <c r="AX202" s="2">
        <f t="shared" si="174"/>
        <v>0</v>
      </c>
      <c r="AY202" s="2">
        <f t="shared" si="174"/>
        <v>0</v>
      </c>
      <c r="AZ202" s="2">
        <f t="shared" si="174"/>
        <v>0</v>
      </c>
      <c r="BA202" s="2">
        <f t="shared" si="174"/>
        <v>0</v>
      </c>
      <c r="BB202" s="2">
        <f t="shared" si="174"/>
        <v>0</v>
      </c>
      <c r="BC202" s="2">
        <f t="shared" si="174"/>
        <v>0</v>
      </c>
      <c r="BD202" s="2">
        <f t="shared" si="174"/>
        <v>0</v>
      </c>
      <c r="BE202" s="2">
        <f t="shared" si="174"/>
        <v>0</v>
      </c>
      <c r="BF202" s="2">
        <f t="shared" si="174"/>
        <v>0</v>
      </c>
      <c r="BG202" s="2">
        <f t="shared" si="174"/>
        <v>0</v>
      </c>
      <c r="BH202" s="2">
        <f t="shared" si="174"/>
        <v>0</v>
      </c>
      <c r="BI202" s="2">
        <f t="shared" si="174"/>
        <v>0</v>
      </c>
      <c r="BJ202" s="2">
        <f t="shared" si="174"/>
        <v>0</v>
      </c>
      <c r="BK202" s="2">
        <f t="shared" si="174"/>
        <v>0</v>
      </c>
      <c r="BL202" s="2">
        <f t="shared" si="174"/>
        <v>0</v>
      </c>
      <c r="BM202" s="2">
        <f t="shared" si="174"/>
        <v>0</v>
      </c>
      <c r="BN202" s="2">
        <f t="shared" si="174"/>
        <v>0</v>
      </c>
      <c r="BO202" s="2">
        <f t="shared" si="174"/>
        <v>0</v>
      </c>
      <c r="BP202" s="2">
        <f t="shared" si="174"/>
        <v>0</v>
      </c>
      <c r="BQ202" s="2">
        <f t="shared" si="174"/>
        <v>0</v>
      </c>
      <c r="BR202" s="2">
        <f t="shared" si="174"/>
        <v>0</v>
      </c>
      <c r="BS202" s="2">
        <f t="shared" si="174"/>
        <v>0</v>
      </c>
      <c r="BT202" s="2">
        <f t="shared" si="174"/>
        <v>0</v>
      </c>
      <c r="BU202" s="2">
        <f t="shared" si="174"/>
        <v>0</v>
      </c>
      <c r="BV202" s="2">
        <f t="shared" si="174"/>
        <v>0</v>
      </c>
      <c r="BW202" s="2">
        <f t="shared" si="174"/>
        <v>0</v>
      </c>
      <c r="BX202" s="2">
        <f t="shared" si="174"/>
        <v>0</v>
      </c>
      <c r="BY202" s="2">
        <f t="shared" si="174"/>
        <v>0</v>
      </c>
      <c r="BZ202" s="2">
        <f t="shared" si="174"/>
        <v>0</v>
      </c>
      <c r="CA202" s="2">
        <f t="shared" ref="CA202:DF202" si="175">CA212</f>
        <v>41966.47</v>
      </c>
      <c r="CB202" s="2">
        <f t="shared" si="175"/>
        <v>41966.47</v>
      </c>
      <c r="CC202" s="2">
        <f t="shared" si="175"/>
        <v>0</v>
      </c>
      <c r="CD202" s="2">
        <f t="shared" si="175"/>
        <v>0</v>
      </c>
      <c r="CE202" s="2">
        <f t="shared" si="175"/>
        <v>0</v>
      </c>
      <c r="CF202" s="2">
        <f t="shared" si="175"/>
        <v>0</v>
      </c>
      <c r="CG202" s="2">
        <f t="shared" si="175"/>
        <v>0</v>
      </c>
      <c r="CH202" s="2">
        <f t="shared" si="175"/>
        <v>0</v>
      </c>
      <c r="CI202" s="2">
        <f t="shared" si="175"/>
        <v>0</v>
      </c>
      <c r="CJ202" s="2">
        <f t="shared" si="175"/>
        <v>0</v>
      </c>
      <c r="CK202" s="2">
        <f t="shared" si="175"/>
        <v>0</v>
      </c>
      <c r="CL202" s="2">
        <f t="shared" si="175"/>
        <v>0</v>
      </c>
      <c r="CM202" s="2">
        <f t="shared" si="175"/>
        <v>0</v>
      </c>
      <c r="CN202" s="2">
        <f t="shared" si="175"/>
        <v>0</v>
      </c>
      <c r="CO202" s="2">
        <f t="shared" si="175"/>
        <v>0</v>
      </c>
      <c r="CP202" s="2">
        <f t="shared" si="175"/>
        <v>0</v>
      </c>
      <c r="CQ202" s="2">
        <f t="shared" si="175"/>
        <v>0</v>
      </c>
      <c r="CR202" s="2">
        <f t="shared" si="175"/>
        <v>0</v>
      </c>
      <c r="CS202" s="2">
        <f t="shared" si="175"/>
        <v>0</v>
      </c>
      <c r="CT202" s="2">
        <f t="shared" si="175"/>
        <v>0</v>
      </c>
      <c r="CU202" s="2">
        <f t="shared" si="175"/>
        <v>0</v>
      </c>
      <c r="CV202" s="2">
        <f t="shared" si="175"/>
        <v>0</v>
      </c>
      <c r="CW202" s="2">
        <f t="shared" si="175"/>
        <v>0</v>
      </c>
      <c r="CX202" s="2">
        <f t="shared" si="175"/>
        <v>0</v>
      </c>
      <c r="CY202" s="2">
        <f t="shared" si="175"/>
        <v>0</v>
      </c>
      <c r="CZ202" s="2">
        <f t="shared" si="175"/>
        <v>0</v>
      </c>
      <c r="DA202" s="2">
        <f t="shared" si="175"/>
        <v>0</v>
      </c>
      <c r="DB202" s="2">
        <f t="shared" si="175"/>
        <v>0</v>
      </c>
      <c r="DC202" s="2">
        <f t="shared" si="175"/>
        <v>0</v>
      </c>
      <c r="DD202" s="2">
        <f t="shared" si="175"/>
        <v>0</v>
      </c>
      <c r="DE202" s="2">
        <f t="shared" si="175"/>
        <v>0</v>
      </c>
      <c r="DF202" s="2">
        <f t="shared" si="175"/>
        <v>0</v>
      </c>
      <c r="DG202" s="3">
        <f t="shared" ref="DG202:EL202" si="176">DG212</f>
        <v>0</v>
      </c>
      <c r="DH202" s="3">
        <f t="shared" si="176"/>
        <v>0</v>
      </c>
      <c r="DI202" s="3">
        <f t="shared" si="176"/>
        <v>0</v>
      </c>
      <c r="DJ202" s="3">
        <f t="shared" si="176"/>
        <v>0</v>
      </c>
      <c r="DK202" s="3">
        <f t="shared" si="176"/>
        <v>0</v>
      </c>
      <c r="DL202" s="3">
        <f t="shared" si="176"/>
        <v>0</v>
      </c>
      <c r="DM202" s="3">
        <f t="shared" si="176"/>
        <v>0</v>
      </c>
      <c r="DN202" s="3">
        <f t="shared" si="176"/>
        <v>0</v>
      </c>
      <c r="DO202" s="3">
        <f t="shared" si="176"/>
        <v>0</v>
      </c>
      <c r="DP202" s="3">
        <f t="shared" si="176"/>
        <v>0</v>
      </c>
      <c r="DQ202" s="3">
        <f t="shared" si="176"/>
        <v>0</v>
      </c>
      <c r="DR202" s="3">
        <f t="shared" si="176"/>
        <v>0</v>
      </c>
      <c r="DS202" s="3">
        <f t="shared" si="176"/>
        <v>0</v>
      </c>
      <c r="DT202" s="3">
        <f t="shared" si="176"/>
        <v>0</v>
      </c>
      <c r="DU202" s="3">
        <f t="shared" si="176"/>
        <v>0</v>
      </c>
      <c r="DV202" s="3">
        <f t="shared" si="176"/>
        <v>0</v>
      </c>
      <c r="DW202" s="3">
        <f t="shared" si="176"/>
        <v>0</v>
      </c>
      <c r="DX202" s="3">
        <f t="shared" si="176"/>
        <v>0</v>
      </c>
      <c r="DY202" s="3">
        <f t="shared" si="176"/>
        <v>0</v>
      </c>
      <c r="DZ202" s="3">
        <f t="shared" si="176"/>
        <v>0</v>
      </c>
      <c r="EA202" s="3">
        <f t="shared" si="176"/>
        <v>0</v>
      </c>
      <c r="EB202" s="3">
        <f t="shared" si="176"/>
        <v>0</v>
      </c>
      <c r="EC202" s="3">
        <f t="shared" si="176"/>
        <v>0</v>
      </c>
      <c r="ED202" s="3">
        <f t="shared" si="176"/>
        <v>0</v>
      </c>
      <c r="EE202" s="3">
        <f t="shared" si="176"/>
        <v>0</v>
      </c>
      <c r="EF202" s="3">
        <f t="shared" si="176"/>
        <v>0</v>
      </c>
      <c r="EG202" s="3">
        <f t="shared" si="176"/>
        <v>0</v>
      </c>
      <c r="EH202" s="3">
        <f t="shared" si="176"/>
        <v>0</v>
      </c>
      <c r="EI202" s="3">
        <f t="shared" si="176"/>
        <v>0</v>
      </c>
      <c r="EJ202" s="3">
        <f t="shared" si="176"/>
        <v>0</v>
      </c>
      <c r="EK202" s="3">
        <f t="shared" si="176"/>
        <v>0</v>
      </c>
      <c r="EL202" s="3">
        <f t="shared" si="176"/>
        <v>0</v>
      </c>
      <c r="EM202" s="3">
        <f t="shared" ref="EM202:FR202" si="177">EM212</f>
        <v>0</v>
      </c>
      <c r="EN202" s="3">
        <f t="shared" si="177"/>
        <v>0</v>
      </c>
      <c r="EO202" s="3">
        <f t="shared" si="177"/>
        <v>0</v>
      </c>
      <c r="EP202" s="3">
        <f t="shared" si="177"/>
        <v>0</v>
      </c>
      <c r="EQ202" s="3">
        <f t="shared" si="177"/>
        <v>0</v>
      </c>
      <c r="ER202" s="3">
        <f t="shared" si="177"/>
        <v>0</v>
      </c>
      <c r="ES202" s="3">
        <f t="shared" si="177"/>
        <v>0</v>
      </c>
      <c r="ET202" s="3">
        <f t="shared" si="177"/>
        <v>0</v>
      </c>
      <c r="EU202" s="3">
        <f t="shared" si="177"/>
        <v>0</v>
      </c>
      <c r="EV202" s="3">
        <f t="shared" si="177"/>
        <v>0</v>
      </c>
      <c r="EW202" s="3">
        <f t="shared" si="177"/>
        <v>0</v>
      </c>
      <c r="EX202" s="3">
        <f t="shared" si="177"/>
        <v>0</v>
      </c>
      <c r="EY202" s="3">
        <f t="shared" si="177"/>
        <v>0</v>
      </c>
      <c r="EZ202" s="3">
        <f t="shared" si="177"/>
        <v>0</v>
      </c>
      <c r="FA202" s="3">
        <f t="shared" si="177"/>
        <v>0</v>
      </c>
      <c r="FB202" s="3">
        <f t="shared" si="177"/>
        <v>0</v>
      </c>
      <c r="FC202" s="3">
        <f t="shared" si="177"/>
        <v>0</v>
      </c>
      <c r="FD202" s="3">
        <f t="shared" si="177"/>
        <v>0</v>
      </c>
      <c r="FE202" s="3">
        <f t="shared" si="177"/>
        <v>0</v>
      </c>
      <c r="FF202" s="3">
        <f t="shared" si="177"/>
        <v>0</v>
      </c>
      <c r="FG202" s="3">
        <f t="shared" si="177"/>
        <v>0</v>
      </c>
      <c r="FH202" s="3">
        <f t="shared" si="177"/>
        <v>0</v>
      </c>
      <c r="FI202" s="3">
        <f t="shared" si="177"/>
        <v>0</v>
      </c>
      <c r="FJ202" s="3">
        <f t="shared" si="177"/>
        <v>0</v>
      </c>
      <c r="FK202" s="3">
        <f t="shared" si="177"/>
        <v>0</v>
      </c>
      <c r="FL202" s="3">
        <f t="shared" si="177"/>
        <v>0</v>
      </c>
      <c r="FM202" s="3">
        <f t="shared" si="177"/>
        <v>0</v>
      </c>
      <c r="FN202" s="3">
        <f t="shared" si="177"/>
        <v>0</v>
      </c>
      <c r="FO202" s="3">
        <f t="shared" si="177"/>
        <v>0</v>
      </c>
      <c r="FP202" s="3">
        <f t="shared" si="177"/>
        <v>0</v>
      </c>
      <c r="FQ202" s="3">
        <f t="shared" si="177"/>
        <v>0</v>
      </c>
      <c r="FR202" s="3">
        <f t="shared" si="177"/>
        <v>0</v>
      </c>
      <c r="FS202" s="3">
        <f t="shared" ref="FS202:GX202" si="178">FS212</f>
        <v>0</v>
      </c>
      <c r="FT202" s="3">
        <f t="shared" si="178"/>
        <v>0</v>
      </c>
      <c r="FU202" s="3">
        <f t="shared" si="178"/>
        <v>0</v>
      </c>
      <c r="FV202" s="3">
        <f t="shared" si="178"/>
        <v>0</v>
      </c>
      <c r="FW202" s="3">
        <f t="shared" si="178"/>
        <v>0</v>
      </c>
      <c r="FX202" s="3">
        <f t="shared" si="178"/>
        <v>0</v>
      </c>
      <c r="FY202" s="3">
        <f t="shared" si="178"/>
        <v>0</v>
      </c>
      <c r="FZ202" s="3">
        <f t="shared" si="178"/>
        <v>0</v>
      </c>
      <c r="GA202" s="3">
        <f t="shared" si="178"/>
        <v>0</v>
      </c>
      <c r="GB202" s="3">
        <f t="shared" si="178"/>
        <v>0</v>
      </c>
      <c r="GC202" s="3">
        <f t="shared" si="178"/>
        <v>0</v>
      </c>
      <c r="GD202" s="3">
        <f t="shared" si="178"/>
        <v>0</v>
      </c>
      <c r="GE202" s="3">
        <f t="shared" si="178"/>
        <v>0</v>
      </c>
      <c r="GF202" s="3">
        <f t="shared" si="178"/>
        <v>0</v>
      </c>
      <c r="GG202" s="3">
        <f t="shared" si="178"/>
        <v>0</v>
      </c>
      <c r="GH202" s="3">
        <f t="shared" si="178"/>
        <v>0</v>
      </c>
      <c r="GI202" s="3">
        <f t="shared" si="178"/>
        <v>0</v>
      </c>
      <c r="GJ202" s="3">
        <f t="shared" si="178"/>
        <v>0</v>
      </c>
      <c r="GK202" s="3">
        <f t="shared" si="178"/>
        <v>0</v>
      </c>
      <c r="GL202" s="3">
        <f t="shared" si="178"/>
        <v>0</v>
      </c>
      <c r="GM202" s="3">
        <f t="shared" si="178"/>
        <v>0</v>
      </c>
      <c r="GN202" s="3">
        <f t="shared" si="178"/>
        <v>0</v>
      </c>
      <c r="GO202" s="3">
        <f t="shared" si="178"/>
        <v>0</v>
      </c>
      <c r="GP202" s="3">
        <f t="shared" si="178"/>
        <v>0</v>
      </c>
      <c r="GQ202" s="3">
        <f t="shared" si="178"/>
        <v>0</v>
      </c>
      <c r="GR202" s="3">
        <f t="shared" si="178"/>
        <v>0</v>
      </c>
      <c r="GS202" s="3">
        <f t="shared" si="178"/>
        <v>0</v>
      </c>
      <c r="GT202" s="3">
        <f t="shared" si="178"/>
        <v>0</v>
      </c>
      <c r="GU202" s="3">
        <f t="shared" si="178"/>
        <v>0</v>
      </c>
      <c r="GV202" s="3">
        <f t="shared" si="178"/>
        <v>0</v>
      </c>
      <c r="GW202" s="3">
        <f t="shared" si="178"/>
        <v>0</v>
      </c>
      <c r="GX202" s="3">
        <f t="shared" si="178"/>
        <v>0</v>
      </c>
    </row>
    <row r="204" spans="1:245" x14ac:dyDescent="0.25">
      <c r="A204">
        <v>17</v>
      </c>
      <c r="B204">
        <v>1</v>
      </c>
      <c r="E204" t="s">
        <v>223</v>
      </c>
      <c r="F204" t="s">
        <v>224</v>
      </c>
      <c r="G204" t="s">
        <v>225</v>
      </c>
      <c r="H204" t="s">
        <v>226</v>
      </c>
      <c r="I204">
        <v>1</v>
      </c>
      <c r="J204">
        <v>0</v>
      </c>
      <c r="K204">
        <v>1</v>
      </c>
      <c r="O204">
        <f t="shared" ref="O204:O210" si="179">ROUND(CP204,2)</f>
        <v>447.1</v>
      </c>
      <c r="P204">
        <f t="shared" ref="P204:P210" si="180">ROUND((ROUND((AC204*AW204*I204),2)*BC204),2)</f>
        <v>0</v>
      </c>
      <c r="Q204">
        <f t="shared" ref="Q204:Q210" si="181">(ROUND((ROUND((((ET204*0.86))*AV204*I204),2)*BB204),2)+ROUND((ROUND(((AE204-((EU204*0.86)))*AV204*I204),2)*BS204),2))</f>
        <v>0</v>
      </c>
      <c r="R204">
        <f t="shared" ref="R204:R210" si="182">ROUND((ROUND((AE204*AV204*I204),2)*BS204),2)</f>
        <v>0</v>
      </c>
      <c r="S204">
        <f t="shared" ref="S204:S210" si="183">ROUND((ROUND((AF204*AV204*I204),2)*BA204),2)</f>
        <v>447.1</v>
      </c>
      <c r="T204">
        <f t="shared" ref="T204:T210" si="184">ROUND(CU204*I204,2)</f>
        <v>0</v>
      </c>
      <c r="U204">
        <f t="shared" ref="U204:U210" si="185">CV204*I204</f>
        <v>1.07</v>
      </c>
      <c r="V204">
        <f t="shared" ref="V204:V210" si="186">CW204*I204</f>
        <v>0</v>
      </c>
      <c r="W204">
        <f t="shared" ref="W204:W210" si="187">ROUND(CX204*I204,2)</f>
        <v>0</v>
      </c>
      <c r="X204">
        <f t="shared" ref="X204:Y210" si="188">ROUND(CY204,2)</f>
        <v>411.33</v>
      </c>
      <c r="Y204">
        <f t="shared" si="188"/>
        <v>183.31</v>
      </c>
      <c r="AA204">
        <v>374731878</v>
      </c>
      <c r="AB204">
        <f t="shared" ref="AB204:AB210" si="189">ROUND((AC204+AD204+AF204),6)</f>
        <v>9.5803999999999991</v>
      </c>
      <c r="AC204">
        <f t="shared" ref="AC204:AC210" si="190">ROUND((ES204),6)</f>
        <v>0</v>
      </c>
      <c r="AD204">
        <f t="shared" ref="AD204:AD210" si="191">ROUND(((((ET204*0.86))-((EU204*0.86)))+AE204),6)</f>
        <v>0</v>
      </c>
      <c r="AE204">
        <f t="shared" ref="AE204:AF210" si="192">ROUND(((EU204*0.86)),6)</f>
        <v>0</v>
      </c>
      <c r="AF204">
        <f t="shared" si="192"/>
        <v>9.5803999999999991</v>
      </c>
      <c r="AG204">
        <f t="shared" ref="AG204:AG210" si="193">ROUND((AP204),6)</f>
        <v>0</v>
      </c>
      <c r="AH204">
        <f t="shared" ref="AH204:AI210" si="194">(EW204)</f>
        <v>1.07</v>
      </c>
      <c r="AI204">
        <f t="shared" si="194"/>
        <v>0</v>
      </c>
      <c r="AJ204">
        <f t="shared" ref="AJ204:AJ210" si="195">(AS204)</f>
        <v>0</v>
      </c>
      <c r="AK204">
        <v>11.14</v>
      </c>
      <c r="AL204">
        <v>0</v>
      </c>
      <c r="AM204">
        <v>0</v>
      </c>
      <c r="AN204">
        <v>0</v>
      </c>
      <c r="AO204">
        <v>11.14</v>
      </c>
      <c r="AP204">
        <v>0</v>
      </c>
      <c r="AQ204">
        <v>1.07</v>
      </c>
      <c r="AR204">
        <v>0</v>
      </c>
      <c r="AS204">
        <v>0</v>
      </c>
      <c r="AT204">
        <v>92</v>
      </c>
      <c r="AU204">
        <v>41</v>
      </c>
      <c r="AV204">
        <v>1</v>
      </c>
      <c r="AW204">
        <v>1</v>
      </c>
      <c r="AZ204">
        <v>1</v>
      </c>
      <c r="BA204">
        <v>46.67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227</v>
      </c>
      <c r="BM204">
        <v>666</v>
      </c>
      <c r="BN204">
        <v>0</v>
      </c>
      <c r="BO204" t="s">
        <v>224</v>
      </c>
      <c r="BP204">
        <v>1</v>
      </c>
      <c r="BQ204">
        <v>60</v>
      </c>
      <c r="BR204">
        <v>0</v>
      </c>
      <c r="BS204">
        <v>46.67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92</v>
      </c>
      <c r="CA204">
        <v>41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ref="CP204:CP210" si="196">(P204+Q204+S204)</f>
        <v>447.1</v>
      </c>
      <c r="CQ204">
        <f t="shared" ref="CQ204:CQ210" si="197">ROUND((ROUND((AC204*AW204*1),2)*BC204),2)</f>
        <v>0</v>
      </c>
      <c r="CR204">
        <f t="shared" ref="CR204:CR210" si="198">(ROUND((ROUND((((ET204*0.86))*AV204*1),2)*BB204),2)+ROUND((ROUND(((AE204-((EU204*0.86)))*AV204*1),2)*BS204),2))</f>
        <v>0</v>
      </c>
      <c r="CS204">
        <f t="shared" ref="CS204:CS210" si="199">ROUND((ROUND((AE204*AV204*1),2)*BS204),2)</f>
        <v>0</v>
      </c>
      <c r="CT204">
        <f t="shared" ref="CT204:CT210" si="200">ROUND((ROUND((AF204*AV204*1),2)*BA204),2)</f>
        <v>447.1</v>
      </c>
      <c r="CU204">
        <f t="shared" ref="CU204:CU210" si="201">AG204</f>
        <v>0</v>
      </c>
      <c r="CV204">
        <f t="shared" ref="CV204:CV210" si="202">(AH204*AV204)</f>
        <v>1.07</v>
      </c>
      <c r="CW204">
        <f t="shared" ref="CW204:CX210" si="203">AI204</f>
        <v>0</v>
      </c>
      <c r="CX204">
        <f t="shared" si="203"/>
        <v>0</v>
      </c>
      <c r="CY204">
        <f t="shared" ref="CY204:CY210" si="204">S204*(BZ204/100)</f>
        <v>411.33200000000005</v>
      </c>
      <c r="CZ204">
        <f t="shared" ref="CZ204:CZ210" si="205">S204*(CA204/100)</f>
        <v>183.31100000000001</v>
      </c>
      <c r="DC204" t="s">
        <v>3</v>
      </c>
      <c r="DD204" t="s">
        <v>3</v>
      </c>
      <c r="DE204" t="s">
        <v>96</v>
      </c>
      <c r="DF204" t="s">
        <v>96</v>
      </c>
      <c r="DG204" t="s">
        <v>96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156</v>
      </c>
      <c r="DO204">
        <v>84</v>
      </c>
      <c r="DP204">
        <v>1</v>
      </c>
      <c r="DQ204">
        <v>1</v>
      </c>
      <c r="DU204">
        <v>1013</v>
      </c>
      <c r="DV204" t="s">
        <v>226</v>
      </c>
      <c r="DW204" t="s">
        <v>226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333531142</v>
      </c>
      <c r="EF204">
        <v>60</v>
      </c>
      <c r="EG204" t="s">
        <v>24</v>
      </c>
      <c r="EH204">
        <v>0</v>
      </c>
      <c r="EI204" t="s">
        <v>3</v>
      </c>
      <c r="EJ204">
        <v>1</v>
      </c>
      <c r="EK204">
        <v>666</v>
      </c>
      <c r="EL204" t="s">
        <v>25</v>
      </c>
      <c r="EM204" t="s">
        <v>26</v>
      </c>
      <c r="EO204" t="s">
        <v>3</v>
      </c>
      <c r="EQ204">
        <v>0</v>
      </c>
      <c r="ER204">
        <v>11.14</v>
      </c>
      <c r="ES204">
        <v>0</v>
      </c>
      <c r="ET204">
        <v>0</v>
      </c>
      <c r="EU204">
        <v>0</v>
      </c>
      <c r="EV204">
        <v>11.14</v>
      </c>
      <c r="EW204">
        <v>1.07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156</v>
      </c>
      <c r="FY204">
        <v>84</v>
      </c>
      <c r="GA204" t="s">
        <v>3</v>
      </c>
      <c r="GD204">
        <v>0</v>
      </c>
      <c r="GF204">
        <v>-1589315277</v>
      </c>
      <c r="GG204">
        <v>2</v>
      </c>
      <c r="GH204">
        <v>1</v>
      </c>
      <c r="GI204">
        <v>2</v>
      </c>
      <c r="GJ204">
        <v>0</v>
      </c>
      <c r="GK204">
        <f>ROUND(R204*(R12)/100,2)</f>
        <v>0</v>
      </c>
      <c r="GL204">
        <f t="shared" ref="GL204:GL210" si="206">ROUND(IF(AND(BH204=3,BI204=3,FS204&lt;&gt;0),P204,0),2)</f>
        <v>0</v>
      </c>
      <c r="GM204">
        <f t="shared" ref="GM204:GM210" si="207">ROUND(O204+X204+Y204+GK204,2)+GX204</f>
        <v>1041.74</v>
      </c>
      <c r="GN204">
        <f t="shared" ref="GN204:GN210" si="208">IF(OR(BI204=0,BI204=1),GM204-GX204,0)</f>
        <v>1041.74</v>
      </c>
      <c r="GO204">
        <f t="shared" ref="GO204:GO210" si="209">IF(BI204=2,GM204-GX204,0)</f>
        <v>0</v>
      </c>
      <c r="GP204">
        <f t="shared" ref="GP204:GP210" si="210">IF(BI204=4,GM204-GX204,0)</f>
        <v>0</v>
      </c>
      <c r="GR204">
        <v>0</v>
      </c>
      <c r="GS204">
        <v>0</v>
      </c>
      <c r="GT204">
        <v>0</v>
      </c>
      <c r="GU204" t="s">
        <v>3</v>
      </c>
      <c r="GV204">
        <f t="shared" ref="GV204:GV210" si="211">ROUND((GT204),6)</f>
        <v>0</v>
      </c>
      <c r="GW204">
        <v>1</v>
      </c>
      <c r="GX204">
        <f t="shared" ref="GX204:GX210" si="212">ROUND(HC204*I204,2)</f>
        <v>0</v>
      </c>
      <c r="HA204">
        <v>0</v>
      </c>
      <c r="HB204">
        <v>0</v>
      </c>
      <c r="HC204">
        <f t="shared" ref="HC204:HC210" si="213">GV204*GW204</f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45" x14ac:dyDescent="0.25">
      <c r="A205">
        <v>17</v>
      </c>
      <c r="B205">
        <v>1</v>
      </c>
      <c r="E205" t="s">
        <v>228</v>
      </c>
      <c r="F205" t="s">
        <v>229</v>
      </c>
      <c r="G205" t="s">
        <v>230</v>
      </c>
      <c r="H205" t="s">
        <v>226</v>
      </c>
      <c r="I205">
        <v>1</v>
      </c>
      <c r="J205">
        <v>0</v>
      </c>
      <c r="K205">
        <v>1</v>
      </c>
      <c r="O205">
        <f t="shared" si="179"/>
        <v>931.07</v>
      </c>
      <c r="P205">
        <f t="shared" si="180"/>
        <v>0</v>
      </c>
      <c r="Q205">
        <f t="shared" si="181"/>
        <v>0</v>
      </c>
      <c r="R205">
        <f t="shared" si="182"/>
        <v>0</v>
      </c>
      <c r="S205">
        <f t="shared" si="183"/>
        <v>931.07</v>
      </c>
      <c r="T205">
        <f t="shared" si="184"/>
        <v>0</v>
      </c>
      <c r="U205">
        <f t="shared" si="185"/>
        <v>2.29</v>
      </c>
      <c r="V205">
        <f t="shared" si="186"/>
        <v>0</v>
      </c>
      <c r="W205">
        <f t="shared" si="187"/>
        <v>0</v>
      </c>
      <c r="X205">
        <f t="shared" si="188"/>
        <v>856.58</v>
      </c>
      <c r="Y205">
        <f t="shared" si="188"/>
        <v>381.74</v>
      </c>
      <c r="AA205">
        <v>374731878</v>
      </c>
      <c r="AB205">
        <f t="shared" si="189"/>
        <v>19.952000000000002</v>
      </c>
      <c r="AC205">
        <f t="shared" si="190"/>
        <v>0</v>
      </c>
      <c r="AD205">
        <f t="shared" si="191"/>
        <v>0</v>
      </c>
      <c r="AE205">
        <f t="shared" si="192"/>
        <v>0</v>
      </c>
      <c r="AF205">
        <f t="shared" si="192"/>
        <v>19.952000000000002</v>
      </c>
      <c r="AG205">
        <f t="shared" si="193"/>
        <v>0</v>
      </c>
      <c r="AH205">
        <f t="shared" si="194"/>
        <v>2.29</v>
      </c>
      <c r="AI205">
        <f t="shared" si="194"/>
        <v>0</v>
      </c>
      <c r="AJ205">
        <f t="shared" si="195"/>
        <v>0</v>
      </c>
      <c r="AK205">
        <v>23.2</v>
      </c>
      <c r="AL205">
        <v>0</v>
      </c>
      <c r="AM205">
        <v>0</v>
      </c>
      <c r="AN205">
        <v>0</v>
      </c>
      <c r="AO205">
        <v>23.2</v>
      </c>
      <c r="AP205">
        <v>0</v>
      </c>
      <c r="AQ205">
        <v>2.29</v>
      </c>
      <c r="AR205">
        <v>0</v>
      </c>
      <c r="AS205">
        <v>0</v>
      </c>
      <c r="AT205">
        <v>92</v>
      </c>
      <c r="AU205">
        <v>41</v>
      </c>
      <c r="AV205">
        <v>1</v>
      </c>
      <c r="AW205">
        <v>1</v>
      </c>
      <c r="AZ205">
        <v>1</v>
      </c>
      <c r="BA205">
        <v>46.67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1</v>
      </c>
      <c r="BJ205" t="s">
        <v>231</v>
      </c>
      <c r="BM205">
        <v>666</v>
      </c>
      <c r="BN205">
        <v>0</v>
      </c>
      <c r="BO205" t="s">
        <v>229</v>
      </c>
      <c r="BP205">
        <v>1</v>
      </c>
      <c r="BQ205">
        <v>60</v>
      </c>
      <c r="BR205">
        <v>0</v>
      </c>
      <c r="BS205">
        <v>46.67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92</v>
      </c>
      <c r="CA205">
        <v>41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96"/>
        <v>931.07</v>
      </c>
      <c r="CQ205">
        <f t="shared" si="197"/>
        <v>0</v>
      </c>
      <c r="CR205">
        <f t="shared" si="198"/>
        <v>0</v>
      </c>
      <c r="CS205">
        <f t="shared" si="199"/>
        <v>0</v>
      </c>
      <c r="CT205">
        <f t="shared" si="200"/>
        <v>931.07</v>
      </c>
      <c r="CU205">
        <f t="shared" si="201"/>
        <v>0</v>
      </c>
      <c r="CV205">
        <f t="shared" si="202"/>
        <v>2.29</v>
      </c>
      <c r="CW205">
        <f t="shared" si="203"/>
        <v>0</v>
      </c>
      <c r="CX205">
        <f t="shared" si="203"/>
        <v>0</v>
      </c>
      <c r="CY205">
        <f t="shared" si="204"/>
        <v>856.58440000000007</v>
      </c>
      <c r="CZ205">
        <f t="shared" si="205"/>
        <v>381.73869999999999</v>
      </c>
      <c r="DC205" t="s">
        <v>3</v>
      </c>
      <c r="DD205" t="s">
        <v>3</v>
      </c>
      <c r="DE205" t="s">
        <v>96</v>
      </c>
      <c r="DF205" t="s">
        <v>96</v>
      </c>
      <c r="DG205" t="s">
        <v>96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156</v>
      </c>
      <c r="DO205">
        <v>84</v>
      </c>
      <c r="DP205">
        <v>1</v>
      </c>
      <c r="DQ205">
        <v>1</v>
      </c>
      <c r="DU205">
        <v>1013</v>
      </c>
      <c r="DV205" t="s">
        <v>226</v>
      </c>
      <c r="DW205" t="s">
        <v>226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333531142</v>
      </c>
      <c r="EF205">
        <v>60</v>
      </c>
      <c r="EG205" t="s">
        <v>24</v>
      </c>
      <c r="EH205">
        <v>0</v>
      </c>
      <c r="EI205" t="s">
        <v>3</v>
      </c>
      <c r="EJ205">
        <v>1</v>
      </c>
      <c r="EK205">
        <v>666</v>
      </c>
      <c r="EL205" t="s">
        <v>25</v>
      </c>
      <c r="EM205" t="s">
        <v>26</v>
      </c>
      <c r="EO205" t="s">
        <v>3</v>
      </c>
      <c r="EQ205">
        <v>0</v>
      </c>
      <c r="ER205">
        <v>23.2</v>
      </c>
      <c r="ES205">
        <v>0</v>
      </c>
      <c r="ET205">
        <v>0</v>
      </c>
      <c r="EU205">
        <v>0</v>
      </c>
      <c r="EV205">
        <v>23.2</v>
      </c>
      <c r="EW205">
        <v>2.29</v>
      </c>
      <c r="EX205">
        <v>0</v>
      </c>
      <c r="EY205">
        <v>0</v>
      </c>
      <c r="FQ205">
        <v>0</v>
      </c>
      <c r="FR205">
        <v>0</v>
      </c>
      <c r="FS205">
        <v>0</v>
      </c>
      <c r="FX205">
        <v>156</v>
      </c>
      <c r="FY205">
        <v>84</v>
      </c>
      <c r="GA205" t="s">
        <v>3</v>
      </c>
      <c r="GD205">
        <v>0</v>
      </c>
      <c r="GF205">
        <v>1256020514</v>
      </c>
      <c r="GG205">
        <v>2</v>
      </c>
      <c r="GH205">
        <v>1</v>
      </c>
      <c r="GI205">
        <v>2</v>
      </c>
      <c r="GJ205">
        <v>0</v>
      </c>
      <c r="GK205">
        <f>ROUND(R205*(R12)/100,2)</f>
        <v>0</v>
      </c>
      <c r="GL205">
        <f t="shared" si="206"/>
        <v>0</v>
      </c>
      <c r="GM205">
        <f t="shared" si="207"/>
        <v>2169.39</v>
      </c>
      <c r="GN205">
        <f t="shared" si="208"/>
        <v>2169.39</v>
      </c>
      <c r="GO205">
        <f t="shared" si="209"/>
        <v>0</v>
      </c>
      <c r="GP205">
        <f t="shared" si="210"/>
        <v>0</v>
      </c>
      <c r="GR205">
        <v>0</v>
      </c>
      <c r="GS205">
        <v>0</v>
      </c>
      <c r="GT205">
        <v>0</v>
      </c>
      <c r="GU205" t="s">
        <v>3</v>
      </c>
      <c r="GV205">
        <f t="shared" si="211"/>
        <v>0</v>
      </c>
      <c r="GW205">
        <v>1</v>
      </c>
      <c r="GX205">
        <f t="shared" si="212"/>
        <v>0</v>
      </c>
      <c r="HA205">
        <v>0</v>
      </c>
      <c r="HB205">
        <v>0</v>
      </c>
      <c r="HC205">
        <f t="shared" si="213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45" x14ac:dyDescent="0.25">
      <c r="A206">
        <v>17</v>
      </c>
      <c r="B206">
        <v>1</v>
      </c>
      <c r="E206" t="s">
        <v>232</v>
      </c>
      <c r="F206" t="s">
        <v>233</v>
      </c>
      <c r="G206" t="s">
        <v>234</v>
      </c>
      <c r="H206" t="s">
        <v>226</v>
      </c>
      <c r="I206">
        <v>1</v>
      </c>
      <c r="J206">
        <v>0</v>
      </c>
      <c r="K206">
        <v>1</v>
      </c>
      <c r="O206">
        <f t="shared" si="179"/>
        <v>1386.1</v>
      </c>
      <c r="P206">
        <f t="shared" si="180"/>
        <v>0</v>
      </c>
      <c r="Q206">
        <f t="shared" si="181"/>
        <v>0</v>
      </c>
      <c r="R206">
        <f t="shared" si="182"/>
        <v>0</v>
      </c>
      <c r="S206">
        <f t="shared" si="183"/>
        <v>1386.1</v>
      </c>
      <c r="T206">
        <f t="shared" si="184"/>
        <v>0</v>
      </c>
      <c r="U206">
        <f t="shared" si="185"/>
        <v>3.46</v>
      </c>
      <c r="V206">
        <f t="shared" si="186"/>
        <v>0</v>
      </c>
      <c r="W206">
        <f t="shared" si="187"/>
        <v>0</v>
      </c>
      <c r="X206">
        <f t="shared" si="188"/>
        <v>1275.21</v>
      </c>
      <c r="Y206">
        <f t="shared" si="188"/>
        <v>568.29999999999995</v>
      </c>
      <c r="AA206">
        <v>374731878</v>
      </c>
      <c r="AB206">
        <f t="shared" si="189"/>
        <v>29.695799999999998</v>
      </c>
      <c r="AC206">
        <f t="shared" si="190"/>
        <v>0</v>
      </c>
      <c r="AD206">
        <f t="shared" si="191"/>
        <v>0</v>
      </c>
      <c r="AE206">
        <f t="shared" si="192"/>
        <v>0</v>
      </c>
      <c r="AF206">
        <f t="shared" si="192"/>
        <v>29.695799999999998</v>
      </c>
      <c r="AG206">
        <f t="shared" si="193"/>
        <v>0</v>
      </c>
      <c r="AH206">
        <f t="shared" si="194"/>
        <v>3.46</v>
      </c>
      <c r="AI206">
        <f t="shared" si="194"/>
        <v>0</v>
      </c>
      <c r="AJ206">
        <f t="shared" si="195"/>
        <v>0</v>
      </c>
      <c r="AK206">
        <v>34.53</v>
      </c>
      <c r="AL206">
        <v>0</v>
      </c>
      <c r="AM206">
        <v>0</v>
      </c>
      <c r="AN206">
        <v>0</v>
      </c>
      <c r="AO206">
        <v>34.53</v>
      </c>
      <c r="AP206">
        <v>0</v>
      </c>
      <c r="AQ206">
        <v>3.46</v>
      </c>
      <c r="AR206">
        <v>0</v>
      </c>
      <c r="AS206">
        <v>0</v>
      </c>
      <c r="AT206">
        <v>92</v>
      </c>
      <c r="AU206">
        <v>41</v>
      </c>
      <c r="AV206">
        <v>1</v>
      </c>
      <c r="AW206">
        <v>1</v>
      </c>
      <c r="AZ206">
        <v>1</v>
      </c>
      <c r="BA206">
        <v>46.67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1</v>
      </c>
      <c r="BJ206" t="s">
        <v>235</v>
      </c>
      <c r="BM206">
        <v>666</v>
      </c>
      <c r="BN206">
        <v>0</v>
      </c>
      <c r="BO206" t="s">
        <v>233</v>
      </c>
      <c r="BP206">
        <v>1</v>
      </c>
      <c r="BQ206">
        <v>60</v>
      </c>
      <c r="BR206">
        <v>0</v>
      </c>
      <c r="BS206">
        <v>46.67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92</v>
      </c>
      <c r="CA206">
        <v>41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96"/>
        <v>1386.1</v>
      </c>
      <c r="CQ206">
        <f t="shared" si="197"/>
        <v>0</v>
      </c>
      <c r="CR206">
        <f t="shared" si="198"/>
        <v>0</v>
      </c>
      <c r="CS206">
        <f t="shared" si="199"/>
        <v>0</v>
      </c>
      <c r="CT206">
        <f t="shared" si="200"/>
        <v>1386.1</v>
      </c>
      <c r="CU206">
        <f t="shared" si="201"/>
        <v>0</v>
      </c>
      <c r="CV206">
        <f t="shared" si="202"/>
        <v>3.46</v>
      </c>
      <c r="CW206">
        <f t="shared" si="203"/>
        <v>0</v>
      </c>
      <c r="CX206">
        <f t="shared" si="203"/>
        <v>0</v>
      </c>
      <c r="CY206">
        <f t="shared" si="204"/>
        <v>1275.212</v>
      </c>
      <c r="CZ206">
        <f t="shared" si="205"/>
        <v>568.30099999999993</v>
      </c>
      <c r="DC206" t="s">
        <v>3</v>
      </c>
      <c r="DD206" t="s">
        <v>3</v>
      </c>
      <c r="DE206" t="s">
        <v>96</v>
      </c>
      <c r="DF206" t="s">
        <v>96</v>
      </c>
      <c r="DG206" t="s">
        <v>96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156</v>
      </c>
      <c r="DO206">
        <v>84</v>
      </c>
      <c r="DP206">
        <v>1</v>
      </c>
      <c r="DQ206">
        <v>1</v>
      </c>
      <c r="DU206">
        <v>1013</v>
      </c>
      <c r="DV206" t="s">
        <v>226</v>
      </c>
      <c r="DW206" t="s">
        <v>226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333531142</v>
      </c>
      <c r="EF206">
        <v>60</v>
      </c>
      <c r="EG206" t="s">
        <v>24</v>
      </c>
      <c r="EH206">
        <v>0</v>
      </c>
      <c r="EI206" t="s">
        <v>3</v>
      </c>
      <c r="EJ206">
        <v>1</v>
      </c>
      <c r="EK206">
        <v>666</v>
      </c>
      <c r="EL206" t="s">
        <v>25</v>
      </c>
      <c r="EM206" t="s">
        <v>26</v>
      </c>
      <c r="EO206" t="s">
        <v>3</v>
      </c>
      <c r="EQ206">
        <v>0</v>
      </c>
      <c r="ER206">
        <v>34.53</v>
      </c>
      <c r="ES206">
        <v>0</v>
      </c>
      <c r="ET206">
        <v>0</v>
      </c>
      <c r="EU206">
        <v>0</v>
      </c>
      <c r="EV206">
        <v>34.53</v>
      </c>
      <c r="EW206">
        <v>3.46</v>
      </c>
      <c r="EX206">
        <v>0</v>
      </c>
      <c r="EY206">
        <v>0</v>
      </c>
      <c r="FQ206">
        <v>0</v>
      </c>
      <c r="FR206">
        <v>0</v>
      </c>
      <c r="FS206">
        <v>0</v>
      </c>
      <c r="FX206">
        <v>156</v>
      </c>
      <c r="FY206">
        <v>84</v>
      </c>
      <c r="GA206" t="s">
        <v>3</v>
      </c>
      <c r="GD206">
        <v>0</v>
      </c>
      <c r="GF206">
        <v>-1088147582</v>
      </c>
      <c r="GG206">
        <v>2</v>
      </c>
      <c r="GH206">
        <v>1</v>
      </c>
      <c r="GI206">
        <v>2</v>
      </c>
      <c r="GJ206">
        <v>0</v>
      </c>
      <c r="GK206">
        <f>ROUND(R206*(R12)/100,2)</f>
        <v>0</v>
      </c>
      <c r="GL206">
        <f t="shared" si="206"/>
        <v>0</v>
      </c>
      <c r="GM206">
        <f t="shared" si="207"/>
        <v>3229.61</v>
      </c>
      <c r="GN206">
        <f t="shared" si="208"/>
        <v>3229.61</v>
      </c>
      <c r="GO206">
        <f t="shared" si="209"/>
        <v>0</v>
      </c>
      <c r="GP206">
        <f t="shared" si="210"/>
        <v>0</v>
      </c>
      <c r="GR206">
        <v>0</v>
      </c>
      <c r="GS206">
        <v>0</v>
      </c>
      <c r="GT206">
        <v>0</v>
      </c>
      <c r="GU206" t="s">
        <v>3</v>
      </c>
      <c r="GV206">
        <f t="shared" si="211"/>
        <v>0</v>
      </c>
      <c r="GW206">
        <v>1</v>
      </c>
      <c r="GX206">
        <f t="shared" si="212"/>
        <v>0</v>
      </c>
      <c r="HA206">
        <v>0</v>
      </c>
      <c r="HB206">
        <v>0</v>
      </c>
      <c r="HC206">
        <f t="shared" si="213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45" x14ac:dyDescent="0.25">
      <c r="A207">
        <v>17</v>
      </c>
      <c r="B207">
        <v>1</v>
      </c>
      <c r="E207" t="s">
        <v>236</v>
      </c>
      <c r="F207" t="s">
        <v>237</v>
      </c>
      <c r="G207" t="s">
        <v>238</v>
      </c>
      <c r="H207" t="s">
        <v>226</v>
      </c>
      <c r="I207">
        <v>1</v>
      </c>
      <c r="J207">
        <v>0</v>
      </c>
      <c r="K207">
        <v>1</v>
      </c>
      <c r="O207">
        <f t="shared" si="179"/>
        <v>2199.09</v>
      </c>
      <c r="P207">
        <f t="shared" si="180"/>
        <v>0</v>
      </c>
      <c r="Q207">
        <f t="shared" si="181"/>
        <v>0</v>
      </c>
      <c r="R207">
        <f t="shared" si="182"/>
        <v>0</v>
      </c>
      <c r="S207">
        <f t="shared" si="183"/>
        <v>2199.09</v>
      </c>
      <c r="T207">
        <f t="shared" si="184"/>
        <v>0</v>
      </c>
      <c r="U207">
        <f t="shared" si="185"/>
        <v>5.49</v>
      </c>
      <c r="V207">
        <f t="shared" si="186"/>
        <v>0</v>
      </c>
      <c r="W207">
        <f t="shared" si="187"/>
        <v>0</v>
      </c>
      <c r="X207">
        <f t="shared" si="188"/>
        <v>2023.16</v>
      </c>
      <c r="Y207">
        <f t="shared" si="188"/>
        <v>901.63</v>
      </c>
      <c r="AA207">
        <v>374731878</v>
      </c>
      <c r="AB207">
        <f t="shared" si="189"/>
        <v>47.119399999999999</v>
      </c>
      <c r="AC207">
        <f t="shared" si="190"/>
        <v>0</v>
      </c>
      <c r="AD207">
        <f t="shared" si="191"/>
        <v>0</v>
      </c>
      <c r="AE207">
        <f t="shared" si="192"/>
        <v>0</v>
      </c>
      <c r="AF207">
        <f t="shared" si="192"/>
        <v>47.119399999999999</v>
      </c>
      <c r="AG207">
        <f t="shared" si="193"/>
        <v>0</v>
      </c>
      <c r="AH207">
        <f t="shared" si="194"/>
        <v>5.49</v>
      </c>
      <c r="AI207">
        <f t="shared" si="194"/>
        <v>0</v>
      </c>
      <c r="AJ207">
        <f t="shared" si="195"/>
        <v>0</v>
      </c>
      <c r="AK207">
        <v>54.79</v>
      </c>
      <c r="AL207">
        <v>0</v>
      </c>
      <c r="AM207">
        <v>0</v>
      </c>
      <c r="AN207">
        <v>0</v>
      </c>
      <c r="AO207">
        <v>54.79</v>
      </c>
      <c r="AP207">
        <v>0</v>
      </c>
      <c r="AQ207">
        <v>5.49</v>
      </c>
      <c r="AR207">
        <v>0</v>
      </c>
      <c r="AS207">
        <v>0</v>
      </c>
      <c r="AT207">
        <v>92</v>
      </c>
      <c r="AU207">
        <v>41</v>
      </c>
      <c r="AV207">
        <v>1</v>
      </c>
      <c r="AW207">
        <v>1</v>
      </c>
      <c r="AZ207">
        <v>1</v>
      </c>
      <c r="BA207">
        <v>46.67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1</v>
      </c>
      <c r="BJ207" t="s">
        <v>239</v>
      </c>
      <c r="BM207">
        <v>666</v>
      </c>
      <c r="BN207">
        <v>0</v>
      </c>
      <c r="BO207" t="s">
        <v>237</v>
      </c>
      <c r="BP207">
        <v>1</v>
      </c>
      <c r="BQ207">
        <v>60</v>
      </c>
      <c r="BR207">
        <v>0</v>
      </c>
      <c r="BS207">
        <v>46.67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92</v>
      </c>
      <c r="CA207">
        <v>41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96"/>
        <v>2199.09</v>
      </c>
      <c r="CQ207">
        <f t="shared" si="197"/>
        <v>0</v>
      </c>
      <c r="CR207">
        <f t="shared" si="198"/>
        <v>0</v>
      </c>
      <c r="CS207">
        <f t="shared" si="199"/>
        <v>0</v>
      </c>
      <c r="CT207">
        <f t="shared" si="200"/>
        <v>2199.09</v>
      </c>
      <c r="CU207">
        <f t="shared" si="201"/>
        <v>0</v>
      </c>
      <c r="CV207">
        <f t="shared" si="202"/>
        <v>5.49</v>
      </c>
      <c r="CW207">
        <f t="shared" si="203"/>
        <v>0</v>
      </c>
      <c r="CX207">
        <f t="shared" si="203"/>
        <v>0</v>
      </c>
      <c r="CY207">
        <f t="shared" si="204"/>
        <v>2023.1628000000003</v>
      </c>
      <c r="CZ207">
        <f t="shared" si="205"/>
        <v>901.62689999999998</v>
      </c>
      <c r="DC207" t="s">
        <v>3</v>
      </c>
      <c r="DD207" t="s">
        <v>3</v>
      </c>
      <c r="DE207" t="s">
        <v>96</v>
      </c>
      <c r="DF207" t="s">
        <v>96</v>
      </c>
      <c r="DG207" t="s">
        <v>96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156</v>
      </c>
      <c r="DO207">
        <v>84</v>
      </c>
      <c r="DP207">
        <v>1</v>
      </c>
      <c r="DQ207">
        <v>1</v>
      </c>
      <c r="DU207">
        <v>1013</v>
      </c>
      <c r="DV207" t="s">
        <v>226</v>
      </c>
      <c r="DW207" t="s">
        <v>226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333531142</v>
      </c>
      <c r="EF207">
        <v>60</v>
      </c>
      <c r="EG207" t="s">
        <v>24</v>
      </c>
      <c r="EH207">
        <v>0</v>
      </c>
      <c r="EI207" t="s">
        <v>3</v>
      </c>
      <c r="EJ207">
        <v>1</v>
      </c>
      <c r="EK207">
        <v>666</v>
      </c>
      <c r="EL207" t="s">
        <v>25</v>
      </c>
      <c r="EM207" t="s">
        <v>26</v>
      </c>
      <c r="EO207" t="s">
        <v>3</v>
      </c>
      <c r="EQ207">
        <v>0</v>
      </c>
      <c r="ER207">
        <v>54.79</v>
      </c>
      <c r="ES207">
        <v>0</v>
      </c>
      <c r="ET207">
        <v>0</v>
      </c>
      <c r="EU207">
        <v>0</v>
      </c>
      <c r="EV207">
        <v>54.79</v>
      </c>
      <c r="EW207">
        <v>5.49</v>
      </c>
      <c r="EX207">
        <v>0</v>
      </c>
      <c r="EY207">
        <v>0</v>
      </c>
      <c r="FQ207">
        <v>0</v>
      </c>
      <c r="FR207">
        <v>0</v>
      </c>
      <c r="FS207">
        <v>0</v>
      </c>
      <c r="FX207">
        <v>156</v>
      </c>
      <c r="FY207">
        <v>84</v>
      </c>
      <c r="GA207" t="s">
        <v>3</v>
      </c>
      <c r="GD207">
        <v>0</v>
      </c>
      <c r="GF207">
        <v>-1286515777</v>
      </c>
      <c r="GG207">
        <v>2</v>
      </c>
      <c r="GH207">
        <v>1</v>
      </c>
      <c r="GI207">
        <v>2</v>
      </c>
      <c r="GJ207">
        <v>0</v>
      </c>
      <c r="GK207">
        <f>ROUND(R207*(R12)/100,2)</f>
        <v>0</v>
      </c>
      <c r="GL207">
        <f t="shared" si="206"/>
        <v>0</v>
      </c>
      <c r="GM207">
        <f t="shared" si="207"/>
        <v>5123.88</v>
      </c>
      <c r="GN207">
        <f t="shared" si="208"/>
        <v>5123.88</v>
      </c>
      <c r="GO207">
        <f t="shared" si="209"/>
        <v>0</v>
      </c>
      <c r="GP207">
        <f t="shared" si="210"/>
        <v>0</v>
      </c>
      <c r="GR207">
        <v>0</v>
      </c>
      <c r="GS207">
        <v>0</v>
      </c>
      <c r="GT207">
        <v>0</v>
      </c>
      <c r="GU207" t="s">
        <v>3</v>
      </c>
      <c r="GV207">
        <f t="shared" si="211"/>
        <v>0</v>
      </c>
      <c r="GW207">
        <v>1</v>
      </c>
      <c r="GX207">
        <f t="shared" si="212"/>
        <v>0</v>
      </c>
      <c r="HA207">
        <v>0</v>
      </c>
      <c r="HB207">
        <v>0</v>
      </c>
      <c r="HC207">
        <f t="shared" si="213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45" x14ac:dyDescent="0.25">
      <c r="A208">
        <v>17</v>
      </c>
      <c r="B208">
        <v>1</v>
      </c>
      <c r="E208" t="s">
        <v>240</v>
      </c>
      <c r="F208" t="s">
        <v>241</v>
      </c>
      <c r="G208" t="s">
        <v>242</v>
      </c>
      <c r="H208" t="s">
        <v>226</v>
      </c>
      <c r="I208">
        <v>1</v>
      </c>
      <c r="J208">
        <v>0</v>
      </c>
      <c r="K208">
        <v>1</v>
      </c>
      <c r="O208">
        <f t="shared" si="179"/>
        <v>3005.55</v>
      </c>
      <c r="P208">
        <f t="shared" si="180"/>
        <v>0</v>
      </c>
      <c r="Q208">
        <f t="shared" si="181"/>
        <v>0</v>
      </c>
      <c r="R208">
        <f t="shared" si="182"/>
        <v>0</v>
      </c>
      <c r="S208">
        <f t="shared" si="183"/>
        <v>3005.55</v>
      </c>
      <c r="T208">
        <f t="shared" si="184"/>
        <v>0</v>
      </c>
      <c r="U208">
        <f t="shared" si="185"/>
        <v>7.68</v>
      </c>
      <c r="V208">
        <f t="shared" si="186"/>
        <v>0</v>
      </c>
      <c r="W208">
        <f t="shared" si="187"/>
        <v>0</v>
      </c>
      <c r="X208">
        <f t="shared" si="188"/>
        <v>2765.11</v>
      </c>
      <c r="Y208">
        <f t="shared" si="188"/>
        <v>1232.28</v>
      </c>
      <c r="AA208">
        <v>374731878</v>
      </c>
      <c r="AB208">
        <f t="shared" si="189"/>
        <v>64.396799999999999</v>
      </c>
      <c r="AC208">
        <f t="shared" si="190"/>
        <v>0</v>
      </c>
      <c r="AD208">
        <f t="shared" si="191"/>
        <v>0</v>
      </c>
      <c r="AE208">
        <f t="shared" si="192"/>
        <v>0</v>
      </c>
      <c r="AF208">
        <f t="shared" si="192"/>
        <v>64.396799999999999</v>
      </c>
      <c r="AG208">
        <f t="shared" si="193"/>
        <v>0</v>
      </c>
      <c r="AH208">
        <f t="shared" si="194"/>
        <v>7.68</v>
      </c>
      <c r="AI208">
        <f t="shared" si="194"/>
        <v>0</v>
      </c>
      <c r="AJ208">
        <f t="shared" si="195"/>
        <v>0</v>
      </c>
      <c r="AK208">
        <v>74.88</v>
      </c>
      <c r="AL208">
        <v>0</v>
      </c>
      <c r="AM208">
        <v>0</v>
      </c>
      <c r="AN208">
        <v>0</v>
      </c>
      <c r="AO208">
        <v>74.88</v>
      </c>
      <c r="AP208">
        <v>0</v>
      </c>
      <c r="AQ208">
        <v>7.68</v>
      </c>
      <c r="AR208">
        <v>0</v>
      </c>
      <c r="AS208">
        <v>0</v>
      </c>
      <c r="AT208">
        <v>92</v>
      </c>
      <c r="AU208">
        <v>41</v>
      </c>
      <c r="AV208">
        <v>1</v>
      </c>
      <c r="AW208">
        <v>1</v>
      </c>
      <c r="AZ208">
        <v>1</v>
      </c>
      <c r="BA208">
        <v>46.67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243</v>
      </c>
      <c r="BM208">
        <v>666</v>
      </c>
      <c r="BN208">
        <v>0</v>
      </c>
      <c r="BO208" t="s">
        <v>241</v>
      </c>
      <c r="BP208">
        <v>1</v>
      </c>
      <c r="BQ208">
        <v>60</v>
      </c>
      <c r="BR208">
        <v>0</v>
      </c>
      <c r="BS208">
        <v>46.67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92</v>
      </c>
      <c r="CA208">
        <v>41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96"/>
        <v>3005.55</v>
      </c>
      <c r="CQ208">
        <f t="shared" si="197"/>
        <v>0</v>
      </c>
      <c r="CR208">
        <f t="shared" si="198"/>
        <v>0</v>
      </c>
      <c r="CS208">
        <f t="shared" si="199"/>
        <v>0</v>
      </c>
      <c r="CT208">
        <f t="shared" si="200"/>
        <v>3005.55</v>
      </c>
      <c r="CU208">
        <f t="shared" si="201"/>
        <v>0</v>
      </c>
      <c r="CV208">
        <f t="shared" si="202"/>
        <v>7.68</v>
      </c>
      <c r="CW208">
        <f t="shared" si="203"/>
        <v>0</v>
      </c>
      <c r="CX208">
        <f t="shared" si="203"/>
        <v>0</v>
      </c>
      <c r="CY208">
        <f t="shared" si="204"/>
        <v>2765.1060000000002</v>
      </c>
      <c r="CZ208">
        <f t="shared" si="205"/>
        <v>1232.2755</v>
      </c>
      <c r="DC208" t="s">
        <v>3</v>
      </c>
      <c r="DD208" t="s">
        <v>3</v>
      </c>
      <c r="DE208" t="s">
        <v>96</v>
      </c>
      <c r="DF208" t="s">
        <v>96</v>
      </c>
      <c r="DG208" t="s">
        <v>96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156</v>
      </c>
      <c r="DO208">
        <v>84</v>
      </c>
      <c r="DP208">
        <v>1</v>
      </c>
      <c r="DQ208">
        <v>1</v>
      </c>
      <c r="DU208">
        <v>1013</v>
      </c>
      <c r="DV208" t="s">
        <v>226</v>
      </c>
      <c r="DW208" t="s">
        <v>226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333531142</v>
      </c>
      <c r="EF208">
        <v>60</v>
      </c>
      <c r="EG208" t="s">
        <v>24</v>
      </c>
      <c r="EH208">
        <v>0</v>
      </c>
      <c r="EI208" t="s">
        <v>3</v>
      </c>
      <c r="EJ208">
        <v>1</v>
      </c>
      <c r="EK208">
        <v>666</v>
      </c>
      <c r="EL208" t="s">
        <v>25</v>
      </c>
      <c r="EM208" t="s">
        <v>26</v>
      </c>
      <c r="EO208" t="s">
        <v>3</v>
      </c>
      <c r="EQ208">
        <v>0</v>
      </c>
      <c r="ER208">
        <v>74.88</v>
      </c>
      <c r="ES208">
        <v>0</v>
      </c>
      <c r="ET208">
        <v>0</v>
      </c>
      <c r="EU208">
        <v>0</v>
      </c>
      <c r="EV208">
        <v>74.88</v>
      </c>
      <c r="EW208">
        <v>7.68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156</v>
      </c>
      <c r="FY208">
        <v>84</v>
      </c>
      <c r="GA208" t="s">
        <v>3</v>
      </c>
      <c r="GD208">
        <v>0</v>
      </c>
      <c r="GF208">
        <v>1832106622</v>
      </c>
      <c r="GG208">
        <v>2</v>
      </c>
      <c r="GH208">
        <v>1</v>
      </c>
      <c r="GI208">
        <v>2</v>
      </c>
      <c r="GJ208">
        <v>0</v>
      </c>
      <c r="GK208">
        <f>ROUND(R208*(R12)/100,2)</f>
        <v>0</v>
      </c>
      <c r="GL208">
        <f t="shared" si="206"/>
        <v>0</v>
      </c>
      <c r="GM208">
        <f t="shared" si="207"/>
        <v>7002.94</v>
      </c>
      <c r="GN208">
        <f t="shared" si="208"/>
        <v>7002.94</v>
      </c>
      <c r="GO208">
        <f t="shared" si="209"/>
        <v>0</v>
      </c>
      <c r="GP208">
        <f t="shared" si="210"/>
        <v>0</v>
      </c>
      <c r="GR208">
        <v>0</v>
      </c>
      <c r="GS208">
        <v>0</v>
      </c>
      <c r="GT208">
        <v>0</v>
      </c>
      <c r="GU208" t="s">
        <v>3</v>
      </c>
      <c r="GV208">
        <f t="shared" si="211"/>
        <v>0</v>
      </c>
      <c r="GW208">
        <v>1</v>
      </c>
      <c r="GX208">
        <f t="shared" si="212"/>
        <v>0</v>
      </c>
      <c r="HA208">
        <v>0</v>
      </c>
      <c r="HB208">
        <v>0</v>
      </c>
      <c r="HC208">
        <f t="shared" si="213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45" x14ac:dyDescent="0.25">
      <c r="A209">
        <v>17</v>
      </c>
      <c r="B209">
        <v>1</v>
      </c>
      <c r="E209" t="s">
        <v>244</v>
      </c>
      <c r="F209" t="s">
        <v>245</v>
      </c>
      <c r="G209" t="s">
        <v>246</v>
      </c>
      <c r="H209" t="s">
        <v>226</v>
      </c>
      <c r="I209">
        <v>1</v>
      </c>
      <c r="J209">
        <v>0</v>
      </c>
      <c r="K209">
        <v>1</v>
      </c>
      <c r="O209">
        <f t="shared" si="179"/>
        <v>4024.82</v>
      </c>
      <c r="P209">
        <f t="shared" si="180"/>
        <v>0</v>
      </c>
      <c r="Q209">
        <f t="shared" si="181"/>
        <v>0</v>
      </c>
      <c r="R209">
        <f t="shared" si="182"/>
        <v>0</v>
      </c>
      <c r="S209">
        <f t="shared" si="183"/>
        <v>4024.82</v>
      </c>
      <c r="T209">
        <f t="shared" si="184"/>
        <v>0</v>
      </c>
      <c r="U209">
        <f t="shared" si="185"/>
        <v>10.37</v>
      </c>
      <c r="V209">
        <f t="shared" si="186"/>
        <v>0</v>
      </c>
      <c r="W209">
        <f t="shared" si="187"/>
        <v>0</v>
      </c>
      <c r="X209">
        <f t="shared" si="188"/>
        <v>3702.83</v>
      </c>
      <c r="Y209">
        <f t="shared" si="188"/>
        <v>1650.18</v>
      </c>
      <c r="AA209">
        <v>374731878</v>
      </c>
      <c r="AB209">
        <f t="shared" si="189"/>
        <v>86.240799999999993</v>
      </c>
      <c r="AC209">
        <f t="shared" si="190"/>
        <v>0</v>
      </c>
      <c r="AD209">
        <f t="shared" si="191"/>
        <v>0</v>
      </c>
      <c r="AE209">
        <f t="shared" si="192"/>
        <v>0</v>
      </c>
      <c r="AF209">
        <f t="shared" si="192"/>
        <v>86.240799999999993</v>
      </c>
      <c r="AG209">
        <f t="shared" si="193"/>
        <v>0</v>
      </c>
      <c r="AH209">
        <f t="shared" si="194"/>
        <v>10.37</v>
      </c>
      <c r="AI209">
        <f t="shared" si="194"/>
        <v>0</v>
      </c>
      <c r="AJ209">
        <f t="shared" si="195"/>
        <v>0</v>
      </c>
      <c r="AK209">
        <v>100.28</v>
      </c>
      <c r="AL209">
        <v>0</v>
      </c>
      <c r="AM209">
        <v>0</v>
      </c>
      <c r="AN209">
        <v>0</v>
      </c>
      <c r="AO209">
        <v>100.28</v>
      </c>
      <c r="AP209">
        <v>0</v>
      </c>
      <c r="AQ209">
        <v>10.37</v>
      </c>
      <c r="AR209">
        <v>0</v>
      </c>
      <c r="AS209">
        <v>0</v>
      </c>
      <c r="AT209">
        <v>92</v>
      </c>
      <c r="AU209">
        <v>41</v>
      </c>
      <c r="AV209">
        <v>1</v>
      </c>
      <c r="AW209">
        <v>1</v>
      </c>
      <c r="AZ209">
        <v>1</v>
      </c>
      <c r="BA209">
        <v>46.67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1</v>
      </c>
      <c r="BJ209" t="s">
        <v>247</v>
      </c>
      <c r="BM209">
        <v>666</v>
      </c>
      <c r="BN209">
        <v>0</v>
      </c>
      <c r="BO209" t="s">
        <v>245</v>
      </c>
      <c r="BP209">
        <v>1</v>
      </c>
      <c r="BQ209">
        <v>60</v>
      </c>
      <c r="BR209">
        <v>0</v>
      </c>
      <c r="BS209">
        <v>46.67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92</v>
      </c>
      <c r="CA209">
        <v>41</v>
      </c>
      <c r="CB209" t="s">
        <v>3</v>
      </c>
      <c r="CE209">
        <v>30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96"/>
        <v>4024.82</v>
      </c>
      <c r="CQ209">
        <f t="shared" si="197"/>
        <v>0</v>
      </c>
      <c r="CR209">
        <f t="shared" si="198"/>
        <v>0</v>
      </c>
      <c r="CS209">
        <f t="shared" si="199"/>
        <v>0</v>
      </c>
      <c r="CT209">
        <f t="shared" si="200"/>
        <v>4024.82</v>
      </c>
      <c r="CU209">
        <f t="shared" si="201"/>
        <v>0</v>
      </c>
      <c r="CV209">
        <f t="shared" si="202"/>
        <v>10.37</v>
      </c>
      <c r="CW209">
        <f t="shared" si="203"/>
        <v>0</v>
      </c>
      <c r="CX209">
        <f t="shared" si="203"/>
        <v>0</v>
      </c>
      <c r="CY209">
        <f t="shared" si="204"/>
        <v>3702.8344000000002</v>
      </c>
      <c r="CZ209">
        <f t="shared" si="205"/>
        <v>1650.1761999999999</v>
      </c>
      <c r="DC209" t="s">
        <v>3</v>
      </c>
      <c r="DD209" t="s">
        <v>3</v>
      </c>
      <c r="DE209" t="s">
        <v>96</v>
      </c>
      <c r="DF209" t="s">
        <v>96</v>
      </c>
      <c r="DG209" t="s">
        <v>96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156</v>
      </c>
      <c r="DO209">
        <v>84</v>
      </c>
      <c r="DP209">
        <v>1</v>
      </c>
      <c r="DQ209">
        <v>1</v>
      </c>
      <c r="DU209">
        <v>1013</v>
      </c>
      <c r="DV209" t="s">
        <v>226</v>
      </c>
      <c r="DW209" t="s">
        <v>226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333531142</v>
      </c>
      <c r="EF209">
        <v>60</v>
      </c>
      <c r="EG209" t="s">
        <v>24</v>
      </c>
      <c r="EH209">
        <v>0</v>
      </c>
      <c r="EI209" t="s">
        <v>3</v>
      </c>
      <c r="EJ209">
        <v>1</v>
      </c>
      <c r="EK209">
        <v>666</v>
      </c>
      <c r="EL209" t="s">
        <v>25</v>
      </c>
      <c r="EM209" t="s">
        <v>26</v>
      </c>
      <c r="EO209" t="s">
        <v>3</v>
      </c>
      <c r="EQ209">
        <v>0</v>
      </c>
      <c r="ER209">
        <v>100.28</v>
      </c>
      <c r="ES209">
        <v>0</v>
      </c>
      <c r="ET209">
        <v>0</v>
      </c>
      <c r="EU209">
        <v>0</v>
      </c>
      <c r="EV209">
        <v>100.28</v>
      </c>
      <c r="EW209">
        <v>10.37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156</v>
      </c>
      <c r="FY209">
        <v>84</v>
      </c>
      <c r="GA209" t="s">
        <v>3</v>
      </c>
      <c r="GD209">
        <v>0</v>
      </c>
      <c r="GF209">
        <v>-471346199</v>
      </c>
      <c r="GG209">
        <v>2</v>
      </c>
      <c r="GH209">
        <v>1</v>
      </c>
      <c r="GI209">
        <v>2</v>
      </c>
      <c r="GJ209">
        <v>0</v>
      </c>
      <c r="GK209">
        <f>ROUND(R209*(R12)/100,2)</f>
        <v>0</v>
      </c>
      <c r="GL209">
        <f t="shared" si="206"/>
        <v>0</v>
      </c>
      <c r="GM209">
        <f t="shared" si="207"/>
        <v>9377.83</v>
      </c>
      <c r="GN209">
        <f t="shared" si="208"/>
        <v>9377.83</v>
      </c>
      <c r="GO209">
        <f t="shared" si="209"/>
        <v>0</v>
      </c>
      <c r="GP209">
        <f t="shared" si="210"/>
        <v>0</v>
      </c>
      <c r="GR209">
        <v>0</v>
      </c>
      <c r="GS209">
        <v>0</v>
      </c>
      <c r="GT209">
        <v>0</v>
      </c>
      <c r="GU209" t="s">
        <v>3</v>
      </c>
      <c r="GV209">
        <f t="shared" si="211"/>
        <v>0</v>
      </c>
      <c r="GW209">
        <v>1</v>
      </c>
      <c r="GX209">
        <f t="shared" si="212"/>
        <v>0</v>
      </c>
      <c r="HA209">
        <v>0</v>
      </c>
      <c r="HB209">
        <v>0</v>
      </c>
      <c r="HC209">
        <f t="shared" si="213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45" x14ac:dyDescent="0.25">
      <c r="A210">
        <v>17</v>
      </c>
      <c r="B210">
        <v>1</v>
      </c>
      <c r="E210" t="s">
        <v>248</v>
      </c>
      <c r="F210" t="s">
        <v>249</v>
      </c>
      <c r="G210" t="s">
        <v>250</v>
      </c>
      <c r="H210" t="s">
        <v>226</v>
      </c>
      <c r="I210">
        <v>1</v>
      </c>
      <c r="J210">
        <v>0</v>
      </c>
      <c r="K210">
        <v>1</v>
      </c>
      <c r="O210">
        <f t="shared" si="179"/>
        <v>6017.63</v>
      </c>
      <c r="P210">
        <f t="shared" si="180"/>
        <v>0</v>
      </c>
      <c r="Q210">
        <f t="shared" si="181"/>
        <v>0</v>
      </c>
      <c r="R210">
        <f t="shared" si="182"/>
        <v>0</v>
      </c>
      <c r="S210">
        <f t="shared" si="183"/>
        <v>6017.63</v>
      </c>
      <c r="T210">
        <f t="shared" si="184"/>
        <v>0</v>
      </c>
      <c r="U210">
        <f t="shared" si="185"/>
        <v>15.65</v>
      </c>
      <c r="V210">
        <f t="shared" si="186"/>
        <v>0</v>
      </c>
      <c r="W210">
        <f t="shared" si="187"/>
        <v>0</v>
      </c>
      <c r="X210">
        <f t="shared" si="188"/>
        <v>5536.22</v>
      </c>
      <c r="Y210">
        <f t="shared" si="188"/>
        <v>2467.23</v>
      </c>
      <c r="AA210">
        <v>374731878</v>
      </c>
      <c r="AB210">
        <f t="shared" si="189"/>
        <v>128.93979999999999</v>
      </c>
      <c r="AC210">
        <f t="shared" si="190"/>
        <v>0</v>
      </c>
      <c r="AD210">
        <f t="shared" si="191"/>
        <v>0</v>
      </c>
      <c r="AE210">
        <f t="shared" si="192"/>
        <v>0</v>
      </c>
      <c r="AF210">
        <f t="shared" si="192"/>
        <v>128.93979999999999</v>
      </c>
      <c r="AG210">
        <f t="shared" si="193"/>
        <v>0</v>
      </c>
      <c r="AH210">
        <f t="shared" si="194"/>
        <v>15.65</v>
      </c>
      <c r="AI210">
        <f t="shared" si="194"/>
        <v>0</v>
      </c>
      <c r="AJ210">
        <f t="shared" si="195"/>
        <v>0</v>
      </c>
      <c r="AK210">
        <v>149.93</v>
      </c>
      <c r="AL210">
        <v>0</v>
      </c>
      <c r="AM210">
        <v>0</v>
      </c>
      <c r="AN210">
        <v>0</v>
      </c>
      <c r="AO210">
        <v>149.93</v>
      </c>
      <c r="AP210">
        <v>0</v>
      </c>
      <c r="AQ210">
        <v>15.65</v>
      </c>
      <c r="AR210">
        <v>0</v>
      </c>
      <c r="AS210">
        <v>0</v>
      </c>
      <c r="AT210">
        <v>92</v>
      </c>
      <c r="AU210">
        <v>41</v>
      </c>
      <c r="AV210">
        <v>1</v>
      </c>
      <c r="AW210">
        <v>1</v>
      </c>
      <c r="AZ210">
        <v>1</v>
      </c>
      <c r="BA210">
        <v>46.67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251</v>
      </c>
      <c r="BM210">
        <v>666</v>
      </c>
      <c r="BN210">
        <v>0</v>
      </c>
      <c r="BO210" t="s">
        <v>249</v>
      </c>
      <c r="BP210">
        <v>1</v>
      </c>
      <c r="BQ210">
        <v>60</v>
      </c>
      <c r="BR210">
        <v>0</v>
      </c>
      <c r="BS210">
        <v>46.67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92</v>
      </c>
      <c r="CA210">
        <v>41</v>
      </c>
      <c r="CB210" t="s">
        <v>3</v>
      </c>
      <c r="CE210">
        <v>30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96"/>
        <v>6017.63</v>
      </c>
      <c r="CQ210">
        <f t="shared" si="197"/>
        <v>0</v>
      </c>
      <c r="CR210">
        <f t="shared" si="198"/>
        <v>0</v>
      </c>
      <c r="CS210">
        <f t="shared" si="199"/>
        <v>0</v>
      </c>
      <c r="CT210">
        <f t="shared" si="200"/>
        <v>6017.63</v>
      </c>
      <c r="CU210">
        <f t="shared" si="201"/>
        <v>0</v>
      </c>
      <c r="CV210">
        <f t="shared" si="202"/>
        <v>15.65</v>
      </c>
      <c r="CW210">
        <f t="shared" si="203"/>
        <v>0</v>
      </c>
      <c r="CX210">
        <f t="shared" si="203"/>
        <v>0</v>
      </c>
      <c r="CY210">
        <f t="shared" si="204"/>
        <v>5536.2196000000004</v>
      </c>
      <c r="CZ210">
        <f t="shared" si="205"/>
        <v>2467.2282999999998</v>
      </c>
      <c r="DC210" t="s">
        <v>3</v>
      </c>
      <c r="DD210" t="s">
        <v>3</v>
      </c>
      <c r="DE210" t="s">
        <v>96</v>
      </c>
      <c r="DF210" t="s">
        <v>96</v>
      </c>
      <c r="DG210" t="s">
        <v>96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156</v>
      </c>
      <c r="DO210">
        <v>84</v>
      </c>
      <c r="DP210">
        <v>1</v>
      </c>
      <c r="DQ210">
        <v>1</v>
      </c>
      <c r="DU210">
        <v>1013</v>
      </c>
      <c r="DV210" t="s">
        <v>226</v>
      </c>
      <c r="DW210" t="s">
        <v>226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333531142</v>
      </c>
      <c r="EF210">
        <v>60</v>
      </c>
      <c r="EG210" t="s">
        <v>24</v>
      </c>
      <c r="EH210">
        <v>0</v>
      </c>
      <c r="EI210" t="s">
        <v>3</v>
      </c>
      <c r="EJ210">
        <v>1</v>
      </c>
      <c r="EK210">
        <v>666</v>
      </c>
      <c r="EL210" t="s">
        <v>25</v>
      </c>
      <c r="EM210" t="s">
        <v>26</v>
      </c>
      <c r="EO210" t="s">
        <v>3</v>
      </c>
      <c r="EQ210">
        <v>0</v>
      </c>
      <c r="ER210">
        <v>149.93</v>
      </c>
      <c r="ES210">
        <v>0</v>
      </c>
      <c r="ET210">
        <v>0</v>
      </c>
      <c r="EU210">
        <v>0</v>
      </c>
      <c r="EV210">
        <v>149.93</v>
      </c>
      <c r="EW210">
        <v>15.65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156</v>
      </c>
      <c r="FY210">
        <v>84</v>
      </c>
      <c r="GA210" t="s">
        <v>3</v>
      </c>
      <c r="GD210">
        <v>0</v>
      </c>
      <c r="GF210">
        <v>-966244740</v>
      </c>
      <c r="GG210">
        <v>2</v>
      </c>
      <c r="GH210">
        <v>1</v>
      </c>
      <c r="GI210">
        <v>2</v>
      </c>
      <c r="GJ210">
        <v>0</v>
      </c>
      <c r="GK210">
        <f>ROUND(R210*(R12)/100,2)</f>
        <v>0</v>
      </c>
      <c r="GL210">
        <f t="shared" si="206"/>
        <v>0</v>
      </c>
      <c r="GM210">
        <f t="shared" si="207"/>
        <v>14021.08</v>
      </c>
      <c r="GN210">
        <f t="shared" si="208"/>
        <v>14021.08</v>
      </c>
      <c r="GO210">
        <f t="shared" si="209"/>
        <v>0</v>
      </c>
      <c r="GP210">
        <f t="shared" si="210"/>
        <v>0</v>
      </c>
      <c r="GR210">
        <v>0</v>
      </c>
      <c r="GS210">
        <v>0</v>
      </c>
      <c r="GT210">
        <v>0</v>
      </c>
      <c r="GU210" t="s">
        <v>3</v>
      </c>
      <c r="GV210">
        <f t="shared" si="211"/>
        <v>0</v>
      </c>
      <c r="GW210">
        <v>1</v>
      </c>
      <c r="GX210">
        <f t="shared" si="212"/>
        <v>0</v>
      </c>
      <c r="HA210">
        <v>0</v>
      </c>
      <c r="HB210">
        <v>0</v>
      </c>
      <c r="HC210">
        <f t="shared" si="213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2" spans="1:245" x14ac:dyDescent="0.25">
      <c r="A212" s="2">
        <v>51</v>
      </c>
      <c r="B212" s="2">
        <f>B200</f>
        <v>1</v>
      </c>
      <c r="C212" s="2">
        <f>A200</f>
        <v>5</v>
      </c>
      <c r="D212" s="2">
        <f>ROW(A200)</f>
        <v>200</v>
      </c>
      <c r="E212" s="2"/>
      <c r="F212" s="2" t="str">
        <f>IF(F200&lt;&gt;"",F200,"")</f>
        <v>Новый подраздел</v>
      </c>
      <c r="G212" s="2" t="str">
        <f>IF(G200&lt;&gt;"",G200,"")</f>
        <v>2.6. Валка деревьев в особо стесненных условиях с применением канатного метода страховки ВЛ 0,4-220 кВ (места, в которых ограничен маневр спец.техники, существует риск повреждения инфраструктуры, а также вблизи зданий и сооружений, находящихся на расстоянии не более 50 м от крайних проводов ВЛ</v>
      </c>
      <c r="H212" s="2">
        <v>0</v>
      </c>
      <c r="I212" s="2"/>
      <c r="J212" s="2"/>
      <c r="K212" s="2"/>
      <c r="L212" s="2"/>
      <c r="M212" s="2"/>
      <c r="N212" s="2"/>
      <c r="O212" s="2">
        <f t="shared" ref="O212:T212" si="214">ROUND(AB212,2)</f>
        <v>18011.36</v>
      </c>
      <c r="P212" s="2">
        <f t="shared" si="214"/>
        <v>0</v>
      </c>
      <c r="Q212" s="2">
        <f t="shared" si="214"/>
        <v>0</v>
      </c>
      <c r="R212" s="2">
        <f t="shared" si="214"/>
        <v>0</v>
      </c>
      <c r="S212" s="2">
        <f t="shared" si="214"/>
        <v>18011.36</v>
      </c>
      <c r="T212" s="2">
        <f t="shared" si="214"/>
        <v>0</v>
      </c>
      <c r="U212" s="2">
        <f>AH212</f>
        <v>46.01</v>
      </c>
      <c r="V212" s="2">
        <f>AI212</f>
        <v>0</v>
      </c>
      <c r="W212" s="2">
        <f>ROUND(AJ212,2)</f>
        <v>0</v>
      </c>
      <c r="X212" s="2">
        <f>ROUND(AK212,2)</f>
        <v>16570.439999999999</v>
      </c>
      <c r="Y212" s="2">
        <f>ROUND(AL212,2)</f>
        <v>7384.67</v>
      </c>
      <c r="Z212" s="2"/>
      <c r="AA212" s="2"/>
      <c r="AB212" s="2">
        <f>ROUND(SUMIF(AA204:AA210,"=374731878",O204:O210),2)</f>
        <v>18011.36</v>
      </c>
      <c r="AC212" s="2">
        <f>ROUND(SUMIF(AA204:AA210,"=374731878",P204:P210),2)</f>
        <v>0</v>
      </c>
      <c r="AD212" s="2">
        <f>ROUND(SUMIF(AA204:AA210,"=374731878",Q204:Q210),2)</f>
        <v>0</v>
      </c>
      <c r="AE212" s="2">
        <f>ROUND(SUMIF(AA204:AA210,"=374731878",R204:R210),2)</f>
        <v>0</v>
      </c>
      <c r="AF212" s="2">
        <f>ROUND(SUMIF(AA204:AA210,"=374731878",S204:S210),2)</f>
        <v>18011.36</v>
      </c>
      <c r="AG212" s="2">
        <f>ROUND(SUMIF(AA204:AA210,"=374731878",T204:T210),2)</f>
        <v>0</v>
      </c>
      <c r="AH212" s="2">
        <f>SUMIF(AA204:AA210,"=374731878",U204:U210)</f>
        <v>46.01</v>
      </c>
      <c r="AI212" s="2">
        <f>SUMIF(AA204:AA210,"=374731878",V204:V210)</f>
        <v>0</v>
      </c>
      <c r="AJ212" s="2">
        <f>ROUND(SUMIF(AA204:AA210,"=374731878",W204:W210),2)</f>
        <v>0</v>
      </c>
      <c r="AK212" s="2">
        <f>ROUND(SUMIF(AA204:AA210,"=374731878",X204:X210),2)</f>
        <v>16570.439999999999</v>
      </c>
      <c r="AL212" s="2">
        <f>ROUND(SUMIF(AA204:AA210,"=374731878",Y204:Y210),2)</f>
        <v>7384.67</v>
      </c>
      <c r="AM212" s="2"/>
      <c r="AN212" s="2"/>
      <c r="AO212" s="2">
        <f t="shared" ref="AO212:BD212" si="215">ROUND(BX212,2)</f>
        <v>0</v>
      </c>
      <c r="AP212" s="2">
        <f t="shared" si="215"/>
        <v>0</v>
      </c>
      <c r="AQ212" s="2">
        <f t="shared" si="215"/>
        <v>0</v>
      </c>
      <c r="AR212" s="2">
        <f t="shared" si="215"/>
        <v>41966.47</v>
      </c>
      <c r="AS212" s="2">
        <f t="shared" si="215"/>
        <v>41966.47</v>
      </c>
      <c r="AT212" s="2">
        <f t="shared" si="215"/>
        <v>0</v>
      </c>
      <c r="AU212" s="2">
        <f t="shared" si="215"/>
        <v>0</v>
      </c>
      <c r="AV212" s="2">
        <f t="shared" si="215"/>
        <v>0</v>
      </c>
      <c r="AW212" s="2">
        <f t="shared" si="215"/>
        <v>0</v>
      </c>
      <c r="AX212" s="2">
        <f t="shared" si="215"/>
        <v>0</v>
      </c>
      <c r="AY212" s="2">
        <f t="shared" si="215"/>
        <v>0</v>
      </c>
      <c r="AZ212" s="2">
        <f t="shared" si="215"/>
        <v>0</v>
      </c>
      <c r="BA212" s="2">
        <f t="shared" si="215"/>
        <v>0</v>
      </c>
      <c r="BB212" s="2">
        <f t="shared" si="215"/>
        <v>0</v>
      </c>
      <c r="BC212" s="2">
        <f t="shared" si="215"/>
        <v>0</v>
      </c>
      <c r="BD212" s="2">
        <f t="shared" si="215"/>
        <v>0</v>
      </c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>
        <f>ROUND(SUMIF(AA204:AA210,"=374731878",FQ204:FQ210),2)</f>
        <v>0</v>
      </c>
      <c r="BY212" s="2">
        <f>ROUND(SUMIF(AA204:AA210,"=374731878",FR204:FR210),2)</f>
        <v>0</v>
      </c>
      <c r="BZ212" s="2">
        <f>ROUND(SUMIF(AA204:AA210,"=374731878",GL204:GL210),2)</f>
        <v>0</v>
      </c>
      <c r="CA212" s="2">
        <f>ROUND(SUMIF(AA204:AA210,"=374731878",GM204:GM210),2)</f>
        <v>41966.47</v>
      </c>
      <c r="CB212" s="2">
        <f>ROUND(SUMIF(AA204:AA210,"=374731878",GN204:GN210),2)</f>
        <v>41966.47</v>
      </c>
      <c r="CC212" s="2">
        <f>ROUND(SUMIF(AA204:AA210,"=374731878",GO204:GO210),2)</f>
        <v>0</v>
      </c>
      <c r="CD212" s="2">
        <f>ROUND(SUMIF(AA204:AA210,"=374731878",GP204:GP210),2)</f>
        <v>0</v>
      </c>
      <c r="CE212" s="2">
        <f>AC212-BX212</f>
        <v>0</v>
      </c>
      <c r="CF212" s="2">
        <f>AC212-BY212</f>
        <v>0</v>
      </c>
      <c r="CG212" s="2">
        <f>BX212-BZ212</f>
        <v>0</v>
      </c>
      <c r="CH212" s="2">
        <f>AC212-BX212-BY212+BZ212</f>
        <v>0</v>
      </c>
      <c r="CI212" s="2">
        <f>BY212-BZ212</f>
        <v>0</v>
      </c>
      <c r="CJ212" s="2">
        <f>ROUND(SUMIF(AA204:AA210,"=374731878",GX204:GX210),2)</f>
        <v>0</v>
      </c>
      <c r="CK212" s="2">
        <f>ROUND(SUMIF(AA204:AA210,"=374731878",GY204:GY210),2)</f>
        <v>0</v>
      </c>
      <c r="CL212" s="2">
        <f>ROUND(SUMIF(AA204:AA210,"=374731878",GZ204:GZ210),2)</f>
        <v>0</v>
      </c>
      <c r="CM212" s="2">
        <f>ROUND(SUMIF(AA204:AA210,"=374731878",HD204:HD210),2)</f>
        <v>0</v>
      </c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>
        <v>0</v>
      </c>
    </row>
    <row r="214" spans="1:245" x14ac:dyDescent="0.25">
      <c r="A214" s="4">
        <v>50</v>
      </c>
      <c r="B214" s="4">
        <v>0</v>
      </c>
      <c r="C214" s="4">
        <v>0</v>
      </c>
      <c r="D214" s="4">
        <v>1</v>
      </c>
      <c r="E214" s="4">
        <v>201</v>
      </c>
      <c r="F214" s="4">
        <f>ROUND(Source!O212,O214)</f>
        <v>18011.36</v>
      </c>
      <c r="G214" s="4" t="s">
        <v>33</v>
      </c>
      <c r="H214" s="4" t="s">
        <v>34</v>
      </c>
      <c r="I214" s="4"/>
      <c r="J214" s="4"/>
      <c r="K214" s="4">
        <v>201</v>
      </c>
      <c r="L214" s="4">
        <v>1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18011.36</v>
      </c>
      <c r="X214" s="4">
        <v>1</v>
      </c>
      <c r="Y214" s="4">
        <v>18011.36</v>
      </c>
      <c r="Z214" s="4"/>
      <c r="AA214" s="4"/>
      <c r="AB214" s="4"/>
    </row>
    <row r="215" spans="1:245" x14ac:dyDescent="0.25">
      <c r="A215" s="4">
        <v>50</v>
      </c>
      <c r="B215" s="4">
        <v>0</v>
      </c>
      <c r="C215" s="4">
        <v>0</v>
      </c>
      <c r="D215" s="4">
        <v>1</v>
      </c>
      <c r="E215" s="4">
        <v>202</v>
      </c>
      <c r="F215" s="4">
        <f>ROUND(Source!P212,O215)</f>
        <v>0</v>
      </c>
      <c r="G215" s="4" t="s">
        <v>35</v>
      </c>
      <c r="H215" s="4" t="s">
        <v>36</v>
      </c>
      <c r="I215" s="4"/>
      <c r="J215" s="4"/>
      <c r="K215" s="4">
        <v>202</v>
      </c>
      <c r="L215" s="4">
        <v>2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45" x14ac:dyDescent="0.25">
      <c r="A216" s="4">
        <v>50</v>
      </c>
      <c r="B216" s="4">
        <v>0</v>
      </c>
      <c r="C216" s="4">
        <v>0</v>
      </c>
      <c r="D216" s="4">
        <v>1</v>
      </c>
      <c r="E216" s="4">
        <v>222</v>
      </c>
      <c r="F216" s="4">
        <f>ROUND(Source!AO212,O216)</f>
        <v>0</v>
      </c>
      <c r="G216" s="4" t="s">
        <v>37</v>
      </c>
      <c r="H216" s="4" t="s">
        <v>38</v>
      </c>
      <c r="I216" s="4"/>
      <c r="J216" s="4"/>
      <c r="K216" s="4">
        <v>222</v>
      </c>
      <c r="L216" s="4">
        <v>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45" x14ac:dyDescent="0.25">
      <c r="A217" s="4">
        <v>50</v>
      </c>
      <c r="B217" s="4">
        <v>0</v>
      </c>
      <c r="C217" s="4">
        <v>0</v>
      </c>
      <c r="D217" s="4">
        <v>1</v>
      </c>
      <c r="E217" s="4">
        <v>225</v>
      </c>
      <c r="F217" s="4">
        <f>ROUND(Source!AV212,O217)</f>
        <v>0</v>
      </c>
      <c r="G217" s="4" t="s">
        <v>39</v>
      </c>
      <c r="H217" s="4" t="s">
        <v>40</v>
      </c>
      <c r="I217" s="4"/>
      <c r="J217" s="4"/>
      <c r="K217" s="4">
        <v>225</v>
      </c>
      <c r="L217" s="4">
        <v>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45" x14ac:dyDescent="0.25">
      <c r="A218" s="4">
        <v>50</v>
      </c>
      <c r="B218" s="4">
        <v>0</v>
      </c>
      <c r="C218" s="4">
        <v>0</v>
      </c>
      <c r="D218" s="4">
        <v>1</v>
      </c>
      <c r="E218" s="4">
        <v>226</v>
      </c>
      <c r="F218" s="4">
        <f>ROUND(Source!AW212,O218)</f>
        <v>0</v>
      </c>
      <c r="G218" s="4" t="s">
        <v>41</v>
      </c>
      <c r="H218" s="4" t="s">
        <v>42</v>
      </c>
      <c r="I218" s="4"/>
      <c r="J218" s="4"/>
      <c r="K218" s="4">
        <v>226</v>
      </c>
      <c r="L218" s="4">
        <v>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45" x14ac:dyDescent="0.25">
      <c r="A219" s="4">
        <v>50</v>
      </c>
      <c r="B219" s="4">
        <v>0</v>
      </c>
      <c r="C219" s="4">
        <v>0</v>
      </c>
      <c r="D219" s="4">
        <v>1</v>
      </c>
      <c r="E219" s="4">
        <v>227</v>
      </c>
      <c r="F219" s="4">
        <f>ROUND(Source!AX212,O219)</f>
        <v>0</v>
      </c>
      <c r="G219" s="4" t="s">
        <v>43</v>
      </c>
      <c r="H219" s="4" t="s">
        <v>44</v>
      </c>
      <c r="I219" s="4"/>
      <c r="J219" s="4"/>
      <c r="K219" s="4">
        <v>227</v>
      </c>
      <c r="L219" s="4">
        <v>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45" x14ac:dyDescent="0.25">
      <c r="A220" s="4">
        <v>50</v>
      </c>
      <c r="B220" s="4">
        <v>0</v>
      </c>
      <c r="C220" s="4">
        <v>0</v>
      </c>
      <c r="D220" s="4">
        <v>1</v>
      </c>
      <c r="E220" s="4">
        <v>228</v>
      </c>
      <c r="F220" s="4">
        <f>ROUND(Source!AY212,O220)</f>
        <v>0</v>
      </c>
      <c r="G220" s="4" t="s">
        <v>45</v>
      </c>
      <c r="H220" s="4" t="s">
        <v>46</v>
      </c>
      <c r="I220" s="4"/>
      <c r="J220" s="4"/>
      <c r="K220" s="4">
        <v>228</v>
      </c>
      <c r="L220" s="4">
        <v>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 x14ac:dyDescent="0.25">
      <c r="A221" s="4">
        <v>50</v>
      </c>
      <c r="B221" s="4">
        <v>0</v>
      </c>
      <c r="C221" s="4">
        <v>0</v>
      </c>
      <c r="D221" s="4">
        <v>1</v>
      </c>
      <c r="E221" s="4">
        <v>216</v>
      </c>
      <c r="F221" s="4">
        <f>ROUND(Source!AP212,O221)</f>
        <v>0</v>
      </c>
      <c r="G221" s="4" t="s">
        <v>47</v>
      </c>
      <c r="H221" s="4" t="s">
        <v>48</v>
      </c>
      <c r="I221" s="4"/>
      <c r="J221" s="4"/>
      <c r="K221" s="4">
        <v>216</v>
      </c>
      <c r="L221" s="4">
        <v>8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5">
      <c r="A222" s="4">
        <v>50</v>
      </c>
      <c r="B222" s="4">
        <v>0</v>
      </c>
      <c r="C222" s="4">
        <v>0</v>
      </c>
      <c r="D222" s="4">
        <v>1</v>
      </c>
      <c r="E222" s="4">
        <v>223</v>
      </c>
      <c r="F222" s="4">
        <f>ROUND(Source!AQ212,O222)</f>
        <v>0</v>
      </c>
      <c r="G222" s="4" t="s">
        <v>49</v>
      </c>
      <c r="H222" s="4" t="s">
        <v>50</v>
      </c>
      <c r="I222" s="4"/>
      <c r="J222" s="4"/>
      <c r="K222" s="4">
        <v>223</v>
      </c>
      <c r="L222" s="4">
        <v>9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5">
      <c r="A223" s="4">
        <v>50</v>
      </c>
      <c r="B223" s="4">
        <v>0</v>
      </c>
      <c r="C223" s="4">
        <v>0</v>
      </c>
      <c r="D223" s="4">
        <v>1</v>
      </c>
      <c r="E223" s="4">
        <v>229</v>
      </c>
      <c r="F223" s="4">
        <f>ROUND(Source!AZ212,O223)</f>
        <v>0</v>
      </c>
      <c r="G223" s="4" t="s">
        <v>51</v>
      </c>
      <c r="H223" s="4" t="s">
        <v>52</v>
      </c>
      <c r="I223" s="4"/>
      <c r="J223" s="4"/>
      <c r="K223" s="4">
        <v>229</v>
      </c>
      <c r="L223" s="4">
        <v>10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5">
      <c r="A224" s="4">
        <v>50</v>
      </c>
      <c r="B224" s="4">
        <v>0</v>
      </c>
      <c r="C224" s="4">
        <v>0</v>
      </c>
      <c r="D224" s="4">
        <v>1</v>
      </c>
      <c r="E224" s="4">
        <v>203</v>
      </c>
      <c r="F224" s="4">
        <f>ROUND(Source!Q212,O224)</f>
        <v>0</v>
      </c>
      <c r="G224" s="4" t="s">
        <v>53</v>
      </c>
      <c r="H224" s="4" t="s">
        <v>54</v>
      </c>
      <c r="I224" s="4"/>
      <c r="J224" s="4"/>
      <c r="K224" s="4">
        <v>203</v>
      </c>
      <c r="L224" s="4">
        <v>11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5">
      <c r="A225" s="4">
        <v>50</v>
      </c>
      <c r="B225" s="4">
        <v>0</v>
      </c>
      <c r="C225" s="4">
        <v>0</v>
      </c>
      <c r="D225" s="4">
        <v>1</v>
      </c>
      <c r="E225" s="4">
        <v>231</v>
      </c>
      <c r="F225" s="4">
        <f>ROUND(Source!BB212,O225)</f>
        <v>0</v>
      </c>
      <c r="G225" s="4" t="s">
        <v>55</v>
      </c>
      <c r="H225" s="4" t="s">
        <v>56</v>
      </c>
      <c r="I225" s="4"/>
      <c r="J225" s="4"/>
      <c r="K225" s="4">
        <v>231</v>
      </c>
      <c r="L225" s="4">
        <v>12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5">
      <c r="A226" s="4">
        <v>50</v>
      </c>
      <c r="B226" s="4">
        <v>0</v>
      </c>
      <c r="C226" s="4">
        <v>0</v>
      </c>
      <c r="D226" s="4">
        <v>1</v>
      </c>
      <c r="E226" s="4">
        <v>204</v>
      </c>
      <c r="F226" s="4">
        <f>ROUND(Source!R212,O226)</f>
        <v>0</v>
      </c>
      <c r="G226" s="4" t="s">
        <v>57</v>
      </c>
      <c r="H226" s="4" t="s">
        <v>58</v>
      </c>
      <c r="I226" s="4"/>
      <c r="J226" s="4"/>
      <c r="K226" s="4">
        <v>204</v>
      </c>
      <c r="L226" s="4">
        <v>13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5">
      <c r="A227" s="4">
        <v>50</v>
      </c>
      <c r="B227" s="4">
        <v>0</v>
      </c>
      <c r="C227" s="4">
        <v>0</v>
      </c>
      <c r="D227" s="4">
        <v>1</v>
      </c>
      <c r="E227" s="4">
        <v>205</v>
      </c>
      <c r="F227" s="4">
        <f>ROUND(Source!S212,O227)</f>
        <v>18011.36</v>
      </c>
      <c r="G227" s="4" t="s">
        <v>59</v>
      </c>
      <c r="H227" s="4" t="s">
        <v>60</v>
      </c>
      <c r="I227" s="4"/>
      <c r="J227" s="4"/>
      <c r="K227" s="4">
        <v>205</v>
      </c>
      <c r="L227" s="4">
        <v>14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18011.36</v>
      </c>
      <c r="X227" s="4">
        <v>1</v>
      </c>
      <c r="Y227" s="4">
        <v>18011.36</v>
      </c>
      <c r="Z227" s="4"/>
      <c r="AA227" s="4"/>
      <c r="AB227" s="4"/>
    </row>
    <row r="228" spans="1:28" x14ac:dyDescent="0.25">
      <c r="A228" s="4">
        <v>50</v>
      </c>
      <c r="B228" s="4">
        <v>0</v>
      </c>
      <c r="C228" s="4">
        <v>0</v>
      </c>
      <c r="D228" s="4">
        <v>1</v>
      </c>
      <c r="E228" s="4">
        <v>232</v>
      </c>
      <c r="F228" s="4">
        <f>ROUND(Source!BC212,O228)</f>
        <v>0</v>
      </c>
      <c r="G228" s="4" t="s">
        <v>61</v>
      </c>
      <c r="H228" s="4" t="s">
        <v>62</v>
      </c>
      <c r="I228" s="4"/>
      <c r="J228" s="4"/>
      <c r="K228" s="4">
        <v>232</v>
      </c>
      <c r="L228" s="4">
        <v>15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5">
      <c r="A229" s="4">
        <v>50</v>
      </c>
      <c r="B229" s="4">
        <v>0</v>
      </c>
      <c r="C229" s="4">
        <v>0</v>
      </c>
      <c r="D229" s="4">
        <v>1</v>
      </c>
      <c r="E229" s="4">
        <v>214</v>
      </c>
      <c r="F229" s="4">
        <f>ROUND(Source!AS212,O229)</f>
        <v>41966.47</v>
      </c>
      <c r="G229" s="4" t="s">
        <v>63</v>
      </c>
      <c r="H229" s="4" t="s">
        <v>64</v>
      </c>
      <c r="I229" s="4"/>
      <c r="J229" s="4"/>
      <c r="K229" s="4">
        <v>214</v>
      </c>
      <c r="L229" s="4">
        <v>16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41966.47</v>
      </c>
      <c r="X229" s="4">
        <v>1</v>
      </c>
      <c r="Y229" s="4">
        <v>41966.47</v>
      </c>
      <c r="Z229" s="4"/>
      <c r="AA229" s="4"/>
      <c r="AB229" s="4"/>
    </row>
    <row r="230" spans="1:28" x14ac:dyDescent="0.25">
      <c r="A230" s="4">
        <v>50</v>
      </c>
      <c r="B230" s="4">
        <v>0</v>
      </c>
      <c r="C230" s="4">
        <v>0</v>
      </c>
      <c r="D230" s="4">
        <v>1</v>
      </c>
      <c r="E230" s="4">
        <v>215</v>
      </c>
      <c r="F230" s="4">
        <f>ROUND(Source!AT212,O230)</f>
        <v>0</v>
      </c>
      <c r="G230" s="4" t="s">
        <v>65</v>
      </c>
      <c r="H230" s="4" t="s">
        <v>66</v>
      </c>
      <c r="I230" s="4"/>
      <c r="J230" s="4"/>
      <c r="K230" s="4">
        <v>215</v>
      </c>
      <c r="L230" s="4">
        <v>17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5">
      <c r="A231" s="4">
        <v>50</v>
      </c>
      <c r="B231" s="4">
        <v>0</v>
      </c>
      <c r="C231" s="4">
        <v>0</v>
      </c>
      <c r="D231" s="4">
        <v>1</v>
      </c>
      <c r="E231" s="4">
        <v>217</v>
      </c>
      <c r="F231" s="4">
        <f>ROUND(Source!AU212,O231)</f>
        <v>0</v>
      </c>
      <c r="G231" s="4" t="s">
        <v>67</v>
      </c>
      <c r="H231" s="4" t="s">
        <v>68</v>
      </c>
      <c r="I231" s="4"/>
      <c r="J231" s="4"/>
      <c r="K231" s="4">
        <v>217</v>
      </c>
      <c r="L231" s="4">
        <v>18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5">
      <c r="A232" s="4">
        <v>50</v>
      </c>
      <c r="B232" s="4">
        <v>0</v>
      </c>
      <c r="C232" s="4">
        <v>0</v>
      </c>
      <c r="D232" s="4">
        <v>1</v>
      </c>
      <c r="E232" s="4">
        <v>230</v>
      </c>
      <c r="F232" s="4">
        <f>ROUND(Source!BA212,O232)</f>
        <v>0</v>
      </c>
      <c r="G232" s="4" t="s">
        <v>69</v>
      </c>
      <c r="H232" s="4" t="s">
        <v>70</v>
      </c>
      <c r="I232" s="4"/>
      <c r="J232" s="4"/>
      <c r="K232" s="4">
        <v>230</v>
      </c>
      <c r="L232" s="4">
        <v>19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5">
      <c r="A233" s="4">
        <v>50</v>
      </c>
      <c r="B233" s="4">
        <v>0</v>
      </c>
      <c r="C233" s="4">
        <v>0</v>
      </c>
      <c r="D233" s="4">
        <v>1</v>
      </c>
      <c r="E233" s="4">
        <v>206</v>
      </c>
      <c r="F233" s="4">
        <f>ROUND(Source!T212,O233)</f>
        <v>0</v>
      </c>
      <c r="G233" s="4" t="s">
        <v>71</v>
      </c>
      <c r="H233" s="4" t="s">
        <v>72</v>
      </c>
      <c r="I233" s="4"/>
      <c r="J233" s="4"/>
      <c r="K233" s="4">
        <v>206</v>
      </c>
      <c r="L233" s="4">
        <v>20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5">
      <c r="A234" s="4">
        <v>50</v>
      </c>
      <c r="B234" s="4">
        <v>0</v>
      </c>
      <c r="C234" s="4">
        <v>0</v>
      </c>
      <c r="D234" s="4">
        <v>1</v>
      </c>
      <c r="E234" s="4">
        <v>207</v>
      </c>
      <c r="F234" s="4">
        <f>Source!U212</f>
        <v>46.01</v>
      </c>
      <c r="G234" s="4" t="s">
        <v>73</v>
      </c>
      <c r="H234" s="4" t="s">
        <v>74</v>
      </c>
      <c r="I234" s="4"/>
      <c r="J234" s="4"/>
      <c r="K234" s="4">
        <v>207</v>
      </c>
      <c r="L234" s="4">
        <v>21</v>
      </c>
      <c r="M234" s="4">
        <v>3</v>
      </c>
      <c r="N234" s="4" t="s">
        <v>3</v>
      </c>
      <c r="O234" s="4">
        <v>-1</v>
      </c>
      <c r="P234" s="4"/>
      <c r="Q234" s="4"/>
      <c r="R234" s="4"/>
      <c r="S234" s="4"/>
      <c r="T234" s="4"/>
      <c r="U234" s="4"/>
      <c r="V234" s="4"/>
      <c r="W234" s="4">
        <v>46.01</v>
      </c>
      <c r="X234" s="4">
        <v>1</v>
      </c>
      <c r="Y234" s="4">
        <v>46.01</v>
      </c>
      <c r="Z234" s="4"/>
      <c r="AA234" s="4"/>
      <c r="AB234" s="4"/>
    </row>
    <row r="235" spans="1:28" x14ac:dyDescent="0.25">
      <c r="A235" s="4">
        <v>50</v>
      </c>
      <c r="B235" s="4">
        <v>0</v>
      </c>
      <c r="C235" s="4">
        <v>0</v>
      </c>
      <c r="D235" s="4">
        <v>1</v>
      </c>
      <c r="E235" s="4">
        <v>208</v>
      </c>
      <c r="F235" s="4">
        <f>Source!V212</f>
        <v>0</v>
      </c>
      <c r="G235" s="4" t="s">
        <v>75</v>
      </c>
      <c r="H235" s="4" t="s">
        <v>76</v>
      </c>
      <c r="I235" s="4"/>
      <c r="J235" s="4"/>
      <c r="K235" s="4">
        <v>208</v>
      </c>
      <c r="L235" s="4">
        <v>22</v>
      </c>
      <c r="M235" s="4">
        <v>3</v>
      </c>
      <c r="N235" s="4" t="s">
        <v>3</v>
      </c>
      <c r="O235" s="4">
        <v>-1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5">
      <c r="A236" s="4">
        <v>50</v>
      </c>
      <c r="B236" s="4">
        <v>0</v>
      </c>
      <c r="C236" s="4">
        <v>0</v>
      </c>
      <c r="D236" s="4">
        <v>1</v>
      </c>
      <c r="E236" s="4">
        <v>209</v>
      </c>
      <c r="F236" s="4">
        <f>ROUND(Source!W212,O236)</f>
        <v>0</v>
      </c>
      <c r="G236" s="4" t="s">
        <v>77</v>
      </c>
      <c r="H236" s="4" t="s">
        <v>78</v>
      </c>
      <c r="I236" s="4"/>
      <c r="J236" s="4"/>
      <c r="K236" s="4">
        <v>209</v>
      </c>
      <c r="L236" s="4">
        <v>23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5">
      <c r="A237" s="4">
        <v>50</v>
      </c>
      <c r="B237" s="4">
        <v>0</v>
      </c>
      <c r="C237" s="4">
        <v>0</v>
      </c>
      <c r="D237" s="4">
        <v>1</v>
      </c>
      <c r="E237" s="4">
        <v>233</v>
      </c>
      <c r="F237" s="4">
        <f>ROUND(Source!BD212,O237)</f>
        <v>0</v>
      </c>
      <c r="G237" s="4" t="s">
        <v>79</v>
      </c>
      <c r="H237" s="4" t="s">
        <v>80</v>
      </c>
      <c r="I237" s="4"/>
      <c r="J237" s="4"/>
      <c r="K237" s="4">
        <v>233</v>
      </c>
      <c r="L237" s="4">
        <v>24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5">
      <c r="A238" s="4">
        <v>50</v>
      </c>
      <c r="B238" s="4">
        <v>0</v>
      </c>
      <c r="C238" s="4">
        <v>0</v>
      </c>
      <c r="D238" s="4">
        <v>1</v>
      </c>
      <c r="E238" s="4">
        <v>210</v>
      </c>
      <c r="F238" s="4">
        <f>ROUND(Source!X212,O238)</f>
        <v>16570.439999999999</v>
      </c>
      <c r="G238" s="4" t="s">
        <v>81</v>
      </c>
      <c r="H238" s="4" t="s">
        <v>82</v>
      </c>
      <c r="I238" s="4"/>
      <c r="J238" s="4"/>
      <c r="K238" s="4">
        <v>210</v>
      </c>
      <c r="L238" s="4">
        <v>25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16570.439999999999</v>
      </c>
      <c r="X238" s="4">
        <v>1</v>
      </c>
      <c r="Y238" s="4">
        <v>16570.439999999999</v>
      </c>
      <c r="Z238" s="4"/>
      <c r="AA238" s="4"/>
      <c r="AB238" s="4"/>
    </row>
    <row r="239" spans="1:28" x14ac:dyDescent="0.25">
      <c r="A239" s="4">
        <v>50</v>
      </c>
      <c r="B239" s="4">
        <v>0</v>
      </c>
      <c r="C239" s="4">
        <v>0</v>
      </c>
      <c r="D239" s="4">
        <v>1</v>
      </c>
      <c r="E239" s="4">
        <v>211</v>
      </c>
      <c r="F239" s="4">
        <f>ROUND(Source!Y212,O239)</f>
        <v>7384.67</v>
      </c>
      <c r="G239" s="4" t="s">
        <v>83</v>
      </c>
      <c r="H239" s="4" t="s">
        <v>84</v>
      </c>
      <c r="I239" s="4"/>
      <c r="J239" s="4"/>
      <c r="K239" s="4">
        <v>211</v>
      </c>
      <c r="L239" s="4">
        <v>26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7384.67</v>
      </c>
      <c r="X239" s="4">
        <v>1</v>
      </c>
      <c r="Y239" s="4">
        <v>7384.67</v>
      </c>
      <c r="Z239" s="4"/>
      <c r="AA239" s="4"/>
      <c r="AB239" s="4"/>
    </row>
    <row r="240" spans="1:28" x14ac:dyDescent="0.25">
      <c r="A240" s="4">
        <v>50</v>
      </c>
      <c r="B240" s="4">
        <v>0</v>
      </c>
      <c r="C240" s="4">
        <v>0</v>
      </c>
      <c r="D240" s="4">
        <v>1</v>
      </c>
      <c r="E240" s="4">
        <v>224</v>
      </c>
      <c r="F240" s="4">
        <f>ROUND(Source!AR212,O240)</f>
        <v>41966.47</v>
      </c>
      <c r="G240" s="4" t="s">
        <v>85</v>
      </c>
      <c r="H240" s="4" t="s">
        <v>86</v>
      </c>
      <c r="I240" s="4"/>
      <c r="J240" s="4"/>
      <c r="K240" s="4">
        <v>224</v>
      </c>
      <c r="L240" s="4">
        <v>27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41966.47</v>
      </c>
      <c r="X240" s="4">
        <v>1</v>
      </c>
      <c r="Y240" s="4">
        <v>41966.47</v>
      </c>
      <c r="Z240" s="4"/>
      <c r="AA240" s="4"/>
      <c r="AB240" s="4"/>
    </row>
    <row r="242" spans="1:245" x14ac:dyDescent="0.25">
      <c r="A242" s="1">
        <v>5</v>
      </c>
      <c r="B242" s="1">
        <v>1</v>
      </c>
      <c r="C242" s="1"/>
      <c r="D242" s="1">
        <f>ROW(A251)</f>
        <v>251</v>
      </c>
      <c r="E242" s="1"/>
      <c r="F242" s="1" t="s">
        <v>88</v>
      </c>
      <c r="G242" s="1" t="s">
        <v>252</v>
      </c>
      <c r="H242" s="1" t="s">
        <v>3</v>
      </c>
      <c r="I242" s="1">
        <v>0</v>
      </c>
      <c r="J242" s="1"/>
      <c r="K242" s="1">
        <v>-1</v>
      </c>
      <c r="L242" s="1"/>
      <c r="M242" s="1" t="s">
        <v>3</v>
      </c>
      <c r="N242" s="1"/>
      <c r="O242" s="1"/>
      <c r="P242" s="1"/>
      <c r="Q242" s="1"/>
      <c r="R242" s="1"/>
      <c r="S242" s="1">
        <v>0</v>
      </c>
      <c r="T242" s="1"/>
      <c r="U242" s="1" t="s">
        <v>3</v>
      </c>
      <c r="V242" s="1">
        <v>0</v>
      </c>
      <c r="W242" s="1"/>
      <c r="X242" s="1"/>
      <c r="Y242" s="1"/>
      <c r="Z242" s="1"/>
      <c r="AA242" s="1"/>
      <c r="AB242" s="1" t="s">
        <v>3</v>
      </c>
      <c r="AC242" s="1" t="s">
        <v>3</v>
      </c>
      <c r="AD242" s="1" t="s">
        <v>3</v>
      </c>
      <c r="AE242" s="1" t="s">
        <v>3</v>
      </c>
      <c r="AF242" s="1" t="s">
        <v>3</v>
      </c>
      <c r="AG242" s="1" t="s">
        <v>3</v>
      </c>
      <c r="AH242" s="1"/>
      <c r="AI242" s="1"/>
      <c r="AJ242" s="1"/>
      <c r="AK242" s="1"/>
      <c r="AL242" s="1"/>
      <c r="AM242" s="1"/>
      <c r="AN242" s="1"/>
      <c r="AO242" s="1"/>
      <c r="AP242" s="1" t="s">
        <v>3</v>
      </c>
      <c r="AQ242" s="1" t="s">
        <v>3</v>
      </c>
      <c r="AR242" s="1" t="s">
        <v>3</v>
      </c>
      <c r="AS242" s="1"/>
      <c r="AT242" s="1"/>
      <c r="AU242" s="1"/>
      <c r="AV242" s="1"/>
      <c r="AW242" s="1"/>
      <c r="AX242" s="1"/>
      <c r="AY242" s="1"/>
      <c r="AZ242" s="1" t="s">
        <v>3</v>
      </c>
      <c r="BA242" s="1"/>
      <c r="BB242" s="1" t="s">
        <v>3</v>
      </c>
      <c r="BC242" s="1" t="s">
        <v>3</v>
      </c>
      <c r="BD242" s="1" t="s">
        <v>3</v>
      </c>
      <c r="BE242" s="1" t="s">
        <v>3</v>
      </c>
      <c r="BF242" s="1" t="s">
        <v>3</v>
      </c>
      <c r="BG242" s="1" t="s">
        <v>3</v>
      </c>
      <c r="BH242" s="1" t="s">
        <v>3</v>
      </c>
      <c r="BI242" s="1" t="s">
        <v>3</v>
      </c>
      <c r="BJ242" s="1" t="s">
        <v>3</v>
      </c>
      <c r="BK242" s="1" t="s">
        <v>3</v>
      </c>
      <c r="BL242" s="1" t="s">
        <v>3</v>
      </c>
      <c r="BM242" s="1" t="s">
        <v>3</v>
      </c>
      <c r="BN242" s="1" t="s">
        <v>3</v>
      </c>
      <c r="BO242" s="1" t="s">
        <v>3</v>
      </c>
      <c r="BP242" s="1" t="s">
        <v>3</v>
      </c>
      <c r="BQ242" s="1"/>
      <c r="BR242" s="1"/>
      <c r="BS242" s="1"/>
      <c r="BT242" s="1"/>
      <c r="BU242" s="1"/>
      <c r="BV242" s="1"/>
      <c r="BW242" s="1"/>
      <c r="BX242" s="1">
        <v>0</v>
      </c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>
        <v>0</v>
      </c>
    </row>
    <row r="244" spans="1:245" x14ac:dyDescent="0.25">
      <c r="A244" s="2">
        <v>52</v>
      </c>
      <c r="B244" s="2">
        <f t="shared" ref="B244:G244" si="216">B251</f>
        <v>1</v>
      </c>
      <c r="C244" s="2">
        <f t="shared" si="216"/>
        <v>5</v>
      </c>
      <c r="D244" s="2">
        <f t="shared" si="216"/>
        <v>242</v>
      </c>
      <c r="E244" s="2">
        <f t="shared" si="216"/>
        <v>0</v>
      </c>
      <c r="F244" s="2" t="str">
        <f t="shared" si="216"/>
        <v>Новый подраздел</v>
      </c>
      <c r="G244" s="2" t="str">
        <f t="shared" si="216"/>
        <v>2.7. Валка деревьев в особо стесненных условиях при помощи автогидроподъемника ВЛ 0,4-220 кВ (места, в которых существует риск повреждения инфраструктуры, а также вблизи зданий и сооружений, находящихся на расстоянии не более 50 м от крайних проводов ВЛ)</v>
      </c>
      <c r="H244" s="2"/>
      <c r="I244" s="2"/>
      <c r="J244" s="2"/>
      <c r="K244" s="2"/>
      <c r="L244" s="2"/>
      <c r="M244" s="2"/>
      <c r="N244" s="2"/>
      <c r="O244" s="2">
        <f t="shared" ref="O244:AT244" si="217">O251</f>
        <v>18094.57</v>
      </c>
      <c r="P244" s="2">
        <f t="shared" si="217"/>
        <v>0</v>
      </c>
      <c r="Q244" s="2">
        <f t="shared" si="217"/>
        <v>8143.59</v>
      </c>
      <c r="R244" s="2">
        <f t="shared" si="217"/>
        <v>2892.15</v>
      </c>
      <c r="S244" s="2">
        <f t="shared" si="217"/>
        <v>9950.98</v>
      </c>
      <c r="T244" s="2">
        <f t="shared" si="217"/>
        <v>0</v>
      </c>
      <c r="U244" s="2">
        <f t="shared" si="217"/>
        <v>17.828552999999999</v>
      </c>
      <c r="V244" s="2">
        <f t="shared" si="217"/>
        <v>0</v>
      </c>
      <c r="W244" s="2">
        <f t="shared" si="217"/>
        <v>0</v>
      </c>
      <c r="X244" s="2">
        <f t="shared" si="217"/>
        <v>9154.9</v>
      </c>
      <c r="Y244" s="2">
        <f t="shared" si="217"/>
        <v>4079.91</v>
      </c>
      <c r="Z244" s="2">
        <f t="shared" si="217"/>
        <v>0</v>
      </c>
      <c r="AA244" s="2">
        <f t="shared" si="217"/>
        <v>0</v>
      </c>
      <c r="AB244" s="2">
        <f t="shared" si="217"/>
        <v>18094.57</v>
      </c>
      <c r="AC244" s="2">
        <f t="shared" si="217"/>
        <v>0</v>
      </c>
      <c r="AD244" s="2">
        <f t="shared" si="217"/>
        <v>8143.59</v>
      </c>
      <c r="AE244" s="2">
        <f t="shared" si="217"/>
        <v>2892.15</v>
      </c>
      <c r="AF244" s="2">
        <f t="shared" si="217"/>
        <v>9950.98</v>
      </c>
      <c r="AG244" s="2">
        <f t="shared" si="217"/>
        <v>0</v>
      </c>
      <c r="AH244" s="2">
        <f t="shared" si="217"/>
        <v>17.828552999999999</v>
      </c>
      <c r="AI244" s="2">
        <f t="shared" si="217"/>
        <v>0</v>
      </c>
      <c r="AJ244" s="2">
        <f t="shared" si="217"/>
        <v>0</v>
      </c>
      <c r="AK244" s="2">
        <f t="shared" si="217"/>
        <v>9154.9</v>
      </c>
      <c r="AL244" s="2">
        <f t="shared" si="217"/>
        <v>4079.91</v>
      </c>
      <c r="AM244" s="2">
        <f t="shared" si="217"/>
        <v>0</v>
      </c>
      <c r="AN244" s="2">
        <f t="shared" si="217"/>
        <v>0</v>
      </c>
      <c r="AO244" s="2">
        <f t="shared" si="217"/>
        <v>0</v>
      </c>
      <c r="AP244" s="2">
        <f t="shared" si="217"/>
        <v>0</v>
      </c>
      <c r="AQ244" s="2">
        <f t="shared" si="217"/>
        <v>0</v>
      </c>
      <c r="AR244" s="2">
        <f t="shared" si="217"/>
        <v>35956.82</v>
      </c>
      <c r="AS244" s="2">
        <f t="shared" si="217"/>
        <v>35956.82</v>
      </c>
      <c r="AT244" s="2">
        <f t="shared" si="217"/>
        <v>0</v>
      </c>
      <c r="AU244" s="2">
        <f t="shared" ref="AU244:BZ244" si="218">AU251</f>
        <v>0</v>
      </c>
      <c r="AV244" s="2">
        <f t="shared" si="218"/>
        <v>0</v>
      </c>
      <c r="AW244" s="2">
        <f t="shared" si="218"/>
        <v>0</v>
      </c>
      <c r="AX244" s="2">
        <f t="shared" si="218"/>
        <v>0</v>
      </c>
      <c r="AY244" s="2">
        <f t="shared" si="218"/>
        <v>0</v>
      </c>
      <c r="AZ244" s="2">
        <f t="shared" si="218"/>
        <v>0</v>
      </c>
      <c r="BA244" s="2">
        <f t="shared" si="218"/>
        <v>0</v>
      </c>
      <c r="BB244" s="2">
        <f t="shared" si="218"/>
        <v>0</v>
      </c>
      <c r="BC244" s="2">
        <f t="shared" si="218"/>
        <v>0</v>
      </c>
      <c r="BD244" s="2">
        <f t="shared" si="218"/>
        <v>0</v>
      </c>
      <c r="BE244" s="2">
        <f t="shared" si="218"/>
        <v>0</v>
      </c>
      <c r="BF244" s="2">
        <f t="shared" si="218"/>
        <v>0</v>
      </c>
      <c r="BG244" s="2">
        <f t="shared" si="218"/>
        <v>0</v>
      </c>
      <c r="BH244" s="2">
        <f t="shared" si="218"/>
        <v>0</v>
      </c>
      <c r="BI244" s="2">
        <f t="shared" si="218"/>
        <v>0</v>
      </c>
      <c r="BJ244" s="2">
        <f t="shared" si="218"/>
        <v>0</v>
      </c>
      <c r="BK244" s="2">
        <f t="shared" si="218"/>
        <v>0</v>
      </c>
      <c r="BL244" s="2">
        <f t="shared" si="218"/>
        <v>0</v>
      </c>
      <c r="BM244" s="2">
        <f t="shared" si="218"/>
        <v>0</v>
      </c>
      <c r="BN244" s="2">
        <f t="shared" si="218"/>
        <v>0</v>
      </c>
      <c r="BO244" s="2">
        <f t="shared" si="218"/>
        <v>0</v>
      </c>
      <c r="BP244" s="2">
        <f t="shared" si="218"/>
        <v>0</v>
      </c>
      <c r="BQ244" s="2">
        <f t="shared" si="218"/>
        <v>0</v>
      </c>
      <c r="BR244" s="2">
        <f t="shared" si="218"/>
        <v>0</v>
      </c>
      <c r="BS244" s="2">
        <f t="shared" si="218"/>
        <v>0</v>
      </c>
      <c r="BT244" s="2">
        <f t="shared" si="218"/>
        <v>0</v>
      </c>
      <c r="BU244" s="2">
        <f t="shared" si="218"/>
        <v>0</v>
      </c>
      <c r="BV244" s="2">
        <f t="shared" si="218"/>
        <v>0</v>
      </c>
      <c r="BW244" s="2">
        <f t="shared" si="218"/>
        <v>0</v>
      </c>
      <c r="BX244" s="2">
        <f t="shared" si="218"/>
        <v>0</v>
      </c>
      <c r="BY244" s="2">
        <f t="shared" si="218"/>
        <v>0</v>
      </c>
      <c r="BZ244" s="2">
        <f t="shared" si="218"/>
        <v>0</v>
      </c>
      <c r="CA244" s="2">
        <f t="shared" ref="CA244:DF244" si="219">CA251</f>
        <v>35956.82</v>
      </c>
      <c r="CB244" s="2">
        <f t="shared" si="219"/>
        <v>35956.82</v>
      </c>
      <c r="CC244" s="2">
        <f t="shared" si="219"/>
        <v>0</v>
      </c>
      <c r="CD244" s="2">
        <f t="shared" si="219"/>
        <v>0</v>
      </c>
      <c r="CE244" s="2">
        <f t="shared" si="219"/>
        <v>0</v>
      </c>
      <c r="CF244" s="2">
        <f t="shared" si="219"/>
        <v>0</v>
      </c>
      <c r="CG244" s="2">
        <f t="shared" si="219"/>
        <v>0</v>
      </c>
      <c r="CH244" s="2">
        <f t="shared" si="219"/>
        <v>0</v>
      </c>
      <c r="CI244" s="2">
        <f t="shared" si="219"/>
        <v>0</v>
      </c>
      <c r="CJ244" s="2">
        <f t="shared" si="219"/>
        <v>0</v>
      </c>
      <c r="CK244" s="2">
        <f t="shared" si="219"/>
        <v>0</v>
      </c>
      <c r="CL244" s="2">
        <f t="shared" si="219"/>
        <v>0</v>
      </c>
      <c r="CM244" s="2">
        <f t="shared" si="219"/>
        <v>0</v>
      </c>
      <c r="CN244" s="2">
        <f t="shared" si="219"/>
        <v>0</v>
      </c>
      <c r="CO244" s="2">
        <f t="shared" si="219"/>
        <v>0</v>
      </c>
      <c r="CP244" s="2">
        <f t="shared" si="219"/>
        <v>0</v>
      </c>
      <c r="CQ244" s="2">
        <f t="shared" si="219"/>
        <v>0</v>
      </c>
      <c r="CR244" s="2">
        <f t="shared" si="219"/>
        <v>0</v>
      </c>
      <c r="CS244" s="2">
        <f t="shared" si="219"/>
        <v>0</v>
      </c>
      <c r="CT244" s="2">
        <f t="shared" si="219"/>
        <v>0</v>
      </c>
      <c r="CU244" s="2">
        <f t="shared" si="219"/>
        <v>0</v>
      </c>
      <c r="CV244" s="2">
        <f t="shared" si="219"/>
        <v>0</v>
      </c>
      <c r="CW244" s="2">
        <f t="shared" si="219"/>
        <v>0</v>
      </c>
      <c r="CX244" s="2">
        <f t="shared" si="219"/>
        <v>0</v>
      </c>
      <c r="CY244" s="2">
        <f t="shared" si="219"/>
        <v>0</v>
      </c>
      <c r="CZ244" s="2">
        <f t="shared" si="219"/>
        <v>0</v>
      </c>
      <c r="DA244" s="2">
        <f t="shared" si="219"/>
        <v>0</v>
      </c>
      <c r="DB244" s="2">
        <f t="shared" si="219"/>
        <v>0</v>
      </c>
      <c r="DC244" s="2">
        <f t="shared" si="219"/>
        <v>0</v>
      </c>
      <c r="DD244" s="2">
        <f t="shared" si="219"/>
        <v>0</v>
      </c>
      <c r="DE244" s="2">
        <f t="shared" si="219"/>
        <v>0</v>
      </c>
      <c r="DF244" s="2">
        <f t="shared" si="219"/>
        <v>0</v>
      </c>
      <c r="DG244" s="3">
        <f t="shared" ref="DG244:EL244" si="220">DG251</f>
        <v>0</v>
      </c>
      <c r="DH244" s="3">
        <f t="shared" si="220"/>
        <v>0</v>
      </c>
      <c r="DI244" s="3">
        <f t="shared" si="220"/>
        <v>0</v>
      </c>
      <c r="DJ244" s="3">
        <f t="shared" si="220"/>
        <v>0</v>
      </c>
      <c r="DK244" s="3">
        <f t="shared" si="220"/>
        <v>0</v>
      </c>
      <c r="DL244" s="3">
        <f t="shared" si="220"/>
        <v>0</v>
      </c>
      <c r="DM244" s="3">
        <f t="shared" si="220"/>
        <v>0</v>
      </c>
      <c r="DN244" s="3">
        <f t="shared" si="220"/>
        <v>0</v>
      </c>
      <c r="DO244" s="3">
        <f t="shared" si="220"/>
        <v>0</v>
      </c>
      <c r="DP244" s="3">
        <f t="shared" si="220"/>
        <v>0</v>
      </c>
      <c r="DQ244" s="3">
        <f t="shared" si="220"/>
        <v>0</v>
      </c>
      <c r="DR244" s="3">
        <f t="shared" si="220"/>
        <v>0</v>
      </c>
      <c r="DS244" s="3">
        <f t="shared" si="220"/>
        <v>0</v>
      </c>
      <c r="DT244" s="3">
        <f t="shared" si="220"/>
        <v>0</v>
      </c>
      <c r="DU244" s="3">
        <f t="shared" si="220"/>
        <v>0</v>
      </c>
      <c r="DV244" s="3">
        <f t="shared" si="220"/>
        <v>0</v>
      </c>
      <c r="DW244" s="3">
        <f t="shared" si="220"/>
        <v>0</v>
      </c>
      <c r="DX244" s="3">
        <f t="shared" si="220"/>
        <v>0</v>
      </c>
      <c r="DY244" s="3">
        <f t="shared" si="220"/>
        <v>0</v>
      </c>
      <c r="DZ244" s="3">
        <f t="shared" si="220"/>
        <v>0</v>
      </c>
      <c r="EA244" s="3">
        <f t="shared" si="220"/>
        <v>0</v>
      </c>
      <c r="EB244" s="3">
        <f t="shared" si="220"/>
        <v>0</v>
      </c>
      <c r="EC244" s="3">
        <f t="shared" si="220"/>
        <v>0</v>
      </c>
      <c r="ED244" s="3">
        <f t="shared" si="220"/>
        <v>0</v>
      </c>
      <c r="EE244" s="3">
        <f t="shared" si="220"/>
        <v>0</v>
      </c>
      <c r="EF244" s="3">
        <f t="shared" si="220"/>
        <v>0</v>
      </c>
      <c r="EG244" s="3">
        <f t="shared" si="220"/>
        <v>0</v>
      </c>
      <c r="EH244" s="3">
        <f t="shared" si="220"/>
        <v>0</v>
      </c>
      <c r="EI244" s="3">
        <f t="shared" si="220"/>
        <v>0</v>
      </c>
      <c r="EJ244" s="3">
        <f t="shared" si="220"/>
        <v>0</v>
      </c>
      <c r="EK244" s="3">
        <f t="shared" si="220"/>
        <v>0</v>
      </c>
      <c r="EL244" s="3">
        <f t="shared" si="220"/>
        <v>0</v>
      </c>
      <c r="EM244" s="3">
        <f t="shared" ref="EM244:FR244" si="221">EM251</f>
        <v>0</v>
      </c>
      <c r="EN244" s="3">
        <f t="shared" si="221"/>
        <v>0</v>
      </c>
      <c r="EO244" s="3">
        <f t="shared" si="221"/>
        <v>0</v>
      </c>
      <c r="EP244" s="3">
        <f t="shared" si="221"/>
        <v>0</v>
      </c>
      <c r="EQ244" s="3">
        <f t="shared" si="221"/>
        <v>0</v>
      </c>
      <c r="ER244" s="3">
        <f t="shared" si="221"/>
        <v>0</v>
      </c>
      <c r="ES244" s="3">
        <f t="shared" si="221"/>
        <v>0</v>
      </c>
      <c r="ET244" s="3">
        <f t="shared" si="221"/>
        <v>0</v>
      </c>
      <c r="EU244" s="3">
        <f t="shared" si="221"/>
        <v>0</v>
      </c>
      <c r="EV244" s="3">
        <f t="shared" si="221"/>
        <v>0</v>
      </c>
      <c r="EW244" s="3">
        <f t="shared" si="221"/>
        <v>0</v>
      </c>
      <c r="EX244" s="3">
        <f t="shared" si="221"/>
        <v>0</v>
      </c>
      <c r="EY244" s="3">
        <f t="shared" si="221"/>
        <v>0</v>
      </c>
      <c r="EZ244" s="3">
        <f t="shared" si="221"/>
        <v>0</v>
      </c>
      <c r="FA244" s="3">
        <f t="shared" si="221"/>
        <v>0</v>
      </c>
      <c r="FB244" s="3">
        <f t="shared" si="221"/>
        <v>0</v>
      </c>
      <c r="FC244" s="3">
        <f t="shared" si="221"/>
        <v>0</v>
      </c>
      <c r="FD244" s="3">
        <f t="shared" si="221"/>
        <v>0</v>
      </c>
      <c r="FE244" s="3">
        <f t="shared" si="221"/>
        <v>0</v>
      </c>
      <c r="FF244" s="3">
        <f t="shared" si="221"/>
        <v>0</v>
      </c>
      <c r="FG244" s="3">
        <f t="shared" si="221"/>
        <v>0</v>
      </c>
      <c r="FH244" s="3">
        <f t="shared" si="221"/>
        <v>0</v>
      </c>
      <c r="FI244" s="3">
        <f t="shared" si="221"/>
        <v>0</v>
      </c>
      <c r="FJ244" s="3">
        <f t="shared" si="221"/>
        <v>0</v>
      </c>
      <c r="FK244" s="3">
        <f t="shared" si="221"/>
        <v>0</v>
      </c>
      <c r="FL244" s="3">
        <f t="shared" si="221"/>
        <v>0</v>
      </c>
      <c r="FM244" s="3">
        <f t="shared" si="221"/>
        <v>0</v>
      </c>
      <c r="FN244" s="3">
        <f t="shared" si="221"/>
        <v>0</v>
      </c>
      <c r="FO244" s="3">
        <f t="shared" si="221"/>
        <v>0</v>
      </c>
      <c r="FP244" s="3">
        <f t="shared" si="221"/>
        <v>0</v>
      </c>
      <c r="FQ244" s="3">
        <f t="shared" si="221"/>
        <v>0</v>
      </c>
      <c r="FR244" s="3">
        <f t="shared" si="221"/>
        <v>0</v>
      </c>
      <c r="FS244" s="3">
        <f t="shared" ref="FS244:GX244" si="222">FS251</f>
        <v>0</v>
      </c>
      <c r="FT244" s="3">
        <f t="shared" si="222"/>
        <v>0</v>
      </c>
      <c r="FU244" s="3">
        <f t="shared" si="222"/>
        <v>0</v>
      </c>
      <c r="FV244" s="3">
        <f t="shared" si="222"/>
        <v>0</v>
      </c>
      <c r="FW244" s="3">
        <f t="shared" si="222"/>
        <v>0</v>
      </c>
      <c r="FX244" s="3">
        <f t="shared" si="222"/>
        <v>0</v>
      </c>
      <c r="FY244" s="3">
        <f t="shared" si="222"/>
        <v>0</v>
      </c>
      <c r="FZ244" s="3">
        <f t="shared" si="222"/>
        <v>0</v>
      </c>
      <c r="GA244" s="3">
        <f t="shared" si="222"/>
        <v>0</v>
      </c>
      <c r="GB244" s="3">
        <f t="shared" si="222"/>
        <v>0</v>
      </c>
      <c r="GC244" s="3">
        <f t="shared" si="222"/>
        <v>0</v>
      </c>
      <c r="GD244" s="3">
        <f t="shared" si="222"/>
        <v>0</v>
      </c>
      <c r="GE244" s="3">
        <f t="shared" si="222"/>
        <v>0</v>
      </c>
      <c r="GF244" s="3">
        <f t="shared" si="222"/>
        <v>0</v>
      </c>
      <c r="GG244" s="3">
        <f t="shared" si="222"/>
        <v>0</v>
      </c>
      <c r="GH244" s="3">
        <f t="shared" si="222"/>
        <v>0</v>
      </c>
      <c r="GI244" s="3">
        <f t="shared" si="222"/>
        <v>0</v>
      </c>
      <c r="GJ244" s="3">
        <f t="shared" si="222"/>
        <v>0</v>
      </c>
      <c r="GK244" s="3">
        <f t="shared" si="222"/>
        <v>0</v>
      </c>
      <c r="GL244" s="3">
        <f t="shared" si="222"/>
        <v>0</v>
      </c>
      <c r="GM244" s="3">
        <f t="shared" si="222"/>
        <v>0</v>
      </c>
      <c r="GN244" s="3">
        <f t="shared" si="222"/>
        <v>0</v>
      </c>
      <c r="GO244" s="3">
        <f t="shared" si="222"/>
        <v>0</v>
      </c>
      <c r="GP244" s="3">
        <f t="shared" si="222"/>
        <v>0</v>
      </c>
      <c r="GQ244" s="3">
        <f t="shared" si="222"/>
        <v>0</v>
      </c>
      <c r="GR244" s="3">
        <f t="shared" si="222"/>
        <v>0</v>
      </c>
      <c r="GS244" s="3">
        <f t="shared" si="222"/>
        <v>0</v>
      </c>
      <c r="GT244" s="3">
        <f t="shared" si="222"/>
        <v>0</v>
      </c>
      <c r="GU244" s="3">
        <f t="shared" si="222"/>
        <v>0</v>
      </c>
      <c r="GV244" s="3">
        <f t="shared" si="222"/>
        <v>0</v>
      </c>
      <c r="GW244" s="3">
        <f t="shared" si="222"/>
        <v>0</v>
      </c>
      <c r="GX244" s="3">
        <f t="shared" si="222"/>
        <v>0</v>
      </c>
    </row>
    <row r="246" spans="1:245" x14ac:dyDescent="0.25">
      <c r="A246">
        <v>17</v>
      </c>
      <c r="B246">
        <v>1</v>
      </c>
      <c r="E246" t="s">
        <v>253</v>
      </c>
      <c r="F246" t="s">
        <v>254</v>
      </c>
      <c r="G246" t="s">
        <v>255</v>
      </c>
      <c r="H246" t="s">
        <v>226</v>
      </c>
      <c r="I246">
        <v>1</v>
      </c>
      <c r="J246">
        <v>0</v>
      </c>
      <c r="K246">
        <v>1</v>
      </c>
      <c r="O246">
        <f>ROUND(CP246,2)</f>
        <v>3050.08</v>
      </c>
      <c r="P246">
        <f>ROUND((ROUND((AC246*AW246*I246),2)*BC246),2)</f>
        <v>0</v>
      </c>
      <c r="Q246">
        <f>(ROUND((ROUND((((ET246*0.5042))*AV246*I246),2)*BB246),2)+ROUND((ROUND(((AE246-((EU246*0.5042)))*AV246*I246),2)*BS246),2))</f>
        <v>1330.76</v>
      </c>
      <c r="R246">
        <f>ROUND((ROUND((AE246*AV246*I246),2)*BS246),2)</f>
        <v>464.37</v>
      </c>
      <c r="S246">
        <f>ROUND((ROUND((AF246*AV246*I246),2)*BA246),2)</f>
        <v>1719.32</v>
      </c>
      <c r="T246">
        <f>ROUND(CU246*I246,2)</f>
        <v>0</v>
      </c>
      <c r="U246">
        <f>CV246*I246</f>
        <v>3.0957879999999998</v>
      </c>
      <c r="V246">
        <f>CW246*I246</f>
        <v>0</v>
      </c>
      <c r="W246">
        <f>ROUND(CX246*I246,2)</f>
        <v>0</v>
      </c>
      <c r="X246">
        <f t="shared" ref="X246:Y249" si="223">ROUND(CY246,2)</f>
        <v>1581.77</v>
      </c>
      <c r="Y246">
        <f t="shared" si="223"/>
        <v>704.92</v>
      </c>
      <c r="AA246">
        <v>374731878</v>
      </c>
      <c r="AB246">
        <f>ROUND((AC246+AD246+AF246),6)</f>
        <v>134.69198800000001</v>
      </c>
      <c r="AC246">
        <f>ROUND(((ES246*0)),6)</f>
        <v>0</v>
      </c>
      <c r="AD246">
        <f>ROUND(((((ET246*0.5042))-((EU246*0.5042)))+AE246),6)</f>
        <v>97.850093999999999</v>
      </c>
      <c r="AE246">
        <f>ROUND(((EU246*0.5042)),6)</f>
        <v>9.9529080000000008</v>
      </c>
      <c r="AF246">
        <f>ROUND(((EV246*0.5042)),6)</f>
        <v>36.841894000000003</v>
      </c>
      <c r="AG246">
        <f>ROUND((AP246),6)</f>
        <v>0</v>
      </c>
      <c r="AH246">
        <f>((EW246*0.5042))</f>
        <v>3.0957879999999998</v>
      </c>
      <c r="AI246">
        <f>((EX246*0.5042))</f>
        <v>0</v>
      </c>
      <c r="AJ246">
        <f>(AS246)</f>
        <v>0</v>
      </c>
      <c r="AK246">
        <v>271.33999999999997</v>
      </c>
      <c r="AL246">
        <v>4.2</v>
      </c>
      <c r="AM246">
        <v>194.07</v>
      </c>
      <c r="AN246">
        <v>19.739999999999998</v>
      </c>
      <c r="AO246">
        <v>73.069999999999993</v>
      </c>
      <c r="AP246">
        <v>0</v>
      </c>
      <c r="AQ246">
        <v>6.14</v>
      </c>
      <c r="AR246">
        <v>0</v>
      </c>
      <c r="AS246">
        <v>0</v>
      </c>
      <c r="AT246">
        <v>92</v>
      </c>
      <c r="AU246">
        <v>41</v>
      </c>
      <c r="AV246">
        <v>1</v>
      </c>
      <c r="AW246">
        <v>1</v>
      </c>
      <c r="AZ246">
        <v>1</v>
      </c>
      <c r="BA246">
        <v>46.67</v>
      </c>
      <c r="BB246">
        <v>13.6</v>
      </c>
      <c r="BC246">
        <v>6.25</v>
      </c>
      <c r="BD246" t="s">
        <v>3</v>
      </c>
      <c r="BE246" t="s">
        <v>3</v>
      </c>
      <c r="BF246" t="s">
        <v>3</v>
      </c>
      <c r="BG246" t="s">
        <v>3</v>
      </c>
      <c r="BH246">
        <v>0</v>
      </c>
      <c r="BI246">
        <v>1</v>
      </c>
      <c r="BJ246" t="s">
        <v>256</v>
      </c>
      <c r="BM246">
        <v>298</v>
      </c>
      <c r="BN246">
        <v>0</v>
      </c>
      <c r="BO246" t="s">
        <v>254</v>
      </c>
      <c r="BP246">
        <v>1</v>
      </c>
      <c r="BQ246">
        <v>30</v>
      </c>
      <c r="BR246">
        <v>0</v>
      </c>
      <c r="BS246">
        <v>46.67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92</v>
      </c>
      <c r="CA246">
        <v>41</v>
      </c>
      <c r="CB246" t="s">
        <v>3</v>
      </c>
      <c r="CE246">
        <v>30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>(P246+Q246+S246)</f>
        <v>3050.08</v>
      </c>
      <c r="CQ246">
        <f>ROUND((ROUND((AC246*AW246*1),2)*BC246),2)</f>
        <v>0</v>
      </c>
      <c r="CR246">
        <f>(ROUND((ROUND((((ET246*0.5042))*AV246*1),2)*BB246),2)+ROUND((ROUND(((AE246-((EU246*0.5042)))*AV246*1),2)*BS246),2))</f>
        <v>1330.76</v>
      </c>
      <c r="CS246">
        <f>ROUND((ROUND((AE246*AV246*1),2)*BS246),2)</f>
        <v>464.37</v>
      </c>
      <c r="CT246">
        <f>ROUND((ROUND((AF246*AV246*1),2)*BA246),2)</f>
        <v>1719.32</v>
      </c>
      <c r="CU246">
        <f>AG246</f>
        <v>0</v>
      </c>
      <c r="CV246">
        <f>(AH246*AV246)</f>
        <v>3.0957879999999998</v>
      </c>
      <c r="CW246">
        <f t="shared" ref="CW246:CX249" si="224">AI246</f>
        <v>0</v>
      </c>
      <c r="CX246">
        <f t="shared" si="224"/>
        <v>0</v>
      </c>
      <c r="CY246">
        <f>S246*(BZ246/100)</f>
        <v>1581.7744</v>
      </c>
      <c r="CZ246">
        <f>S246*(CA246/100)</f>
        <v>704.92119999999989</v>
      </c>
      <c r="DC246" t="s">
        <v>3</v>
      </c>
      <c r="DD246" t="s">
        <v>95</v>
      </c>
      <c r="DE246" t="s">
        <v>257</v>
      </c>
      <c r="DF246" t="s">
        <v>257</v>
      </c>
      <c r="DG246" t="s">
        <v>257</v>
      </c>
      <c r="DH246" t="s">
        <v>3</v>
      </c>
      <c r="DI246" t="s">
        <v>257</v>
      </c>
      <c r="DJ246" t="s">
        <v>257</v>
      </c>
      <c r="DK246" t="s">
        <v>3</v>
      </c>
      <c r="DL246" t="s">
        <v>3</v>
      </c>
      <c r="DM246" t="s">
        <v>3</v>
      </c>
      <c r="DN246">
        <v>156</v>
      </c>
      <c r="DO246">
        <v>84</v>
      </c>
      <c r="DP246">
        <v>1</v>
      </c>
      <c r="DQ246">
        <v>1</v>
      </c>
      <c r="DU246">
        <v>1013</v>
      </c>
      <c r="DV246" t="s">
        <v>226</v>
      </c>
      <c r="DW246" t="s">
        <v>226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333530774</v>
      </c>
      <c r="EF246">
        <v>30</v>
      </c>
      <c r="EG246" t="s">
        <v>97</v>
      </c>
      <c r="EH246">
        <v>0</v>
      </c>
      <c r="EI246" t="s">
        <v>3</v>
      </c>
      <c r="EJ246">
        <v>1</v>
      </c>
      <c r="EK246">
        <v>298</v>
      </c>
      <c r="EL246" t="s">
        <v>258</v>
      </c>
      <c r="EM246" t="s">
        <v>259</v>
      </c>
      <c r="EO246" t="s">
        <v>3</v>
      </c>
      <c r="EQ246">
        <v>0</v>
      </c>
      <c r="ER246">
        <v>271.33999999999997</v>
      </c>
      <c r="ES246">
        <v>4.2</v>
      </c>
      <c r="ET246">
        <v>194.07</v>
      </c>
      <c r="EU246">
        <v>19.739999999999998</v>
      </c>
      <c r="EV246">
        <v>73.069999999999993</v>
      </c>
      <c r="EW246">
        <v>6.14</v>
      </c>
      <c r="EX246">
        <v>0</v>
      </c>
      <c r="EY246">
        <v>0</v>
      </c>
      <c r="FQ246">
        <v>0</v>
      </c>
      <c r="FR246">
        <v>0</v>
      </c>
      <c r="FS246">
        <v>0</v>
      </c>
      <c r="FX246">
        <v>156</v>
      </c>
      <c r="FY246">
        <v>84</v>
      </c>
      <c r="GA246" t="s">
        <v>3</v>
      </c>
      <c r="GD246">
        <v>0</v>
      </c>
      <c r="GF246">
        <v>-1784240721</v>
      </c>
      <c r="GG246">
        <v>2</v>
      </c>
      <c r="GH246">
        <v>1</v>
      </c>
      <c r="GI246">
        <v>2</v>
      </c>
      <c r="GJ246">
        <v>0</v>
      </c>
      <c r="GK246">
        <f>ROUND(R246*(R12)/100,2)</f>
        <v>742.99</v>
      </c>
      <c r="GL246">
        <f>ROUND(IF(AND(BH246=3,BI246=3,FS246&lt;&gt;0),P246,0),2)</f>
        <v>0</v>
      </c>
      <c r="GM246">
        <f>ROUND(O246+X246+Y246+GK246,2)+GX246</f>
        <v>6079.76</v>
      </c>
      <c r="GN246">
        <f>IF(OR(BI246=0,BI246=1),GM246-GX246,0)</f>
        <v>6079.76</v>
      </c>
      <c r="GO246">
        <f>IF(BI246=2,GM246-GX246,0)</f>
        <v>0</v>
      </c>
      <c r="GP246">
        <f>IF(BI246=4,GM246-GX246,0)</f>
        <v>0</v>
      </c>
      <c r="GR246">
        <v>0</v>
      </c>
      <c r="GS246">
        <v>0</v>
      </c>
      <c r="GT246">
        <v>0</v>
      </c>
      <c r="GU246" t="s">
        <v>3</v>
      </c>
      <c r="GV246">
        <f>ROUND((GT246),6)</f>
        <v>0</v>
      </c>
      <c r="GW246">
        <v>1</v>
      </c>
      <c r="GX246">
        <f>ROUND(HC246*I246,2)</f>
        <v>0</v>
      </c>
      <c r="HA246">
        <v>0</v>
      </c>
      <c r="HB246">
        <v>0</v>
      </c>
      <c r="HC246">
        <f>GV246*GW246</f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45" x14ac:dyDescent="0.25">
      <c r="A247">
        <v>17</v>
      </c>
      <c r="B247">
        <v>1</v>
      </c>
      <c r="E247" t="s">
        <v>260</v>
      </c>
      <c r="F247" t="s">
        <v>261</v>
      </c>
      <c r="G247" t="s">
        <v>262</v>
      </c>
      <c r="H247" t="s">
        <v>226</v>
      </c>
      <c r="I247">
        <v>1</v>
      </c>
      <c r="J247">
        <v>0</v>
      </c>
      <c r="K247">
        <v>1</v>
      </c>
      <c r="O247">
        <f>ROUND(CP247,2)</f>
        <v>6576.64</v>
      </c>
      <c r="P247">
        <f>ROUND((ROUND((AC247*AW247*I247),2)*BC247),2)</f>
        <v>0</v>
      </c>
      <c r="Q247">
        <f>(ROUND((ROUND((((ET247*0.504))*AV247*I247),2)*BB247),2)+ROUND((ROUND(((AE247-((EU247*0.504)))*AV247*I247),2)*BS247),2))</f>
        <v>2906.98</v>
      </c>
      <c r="R247">
        <f>ROUND((ROUND((AE247*AV247*I247),2)*BS247),2)</f>
        <v>1035.6099999999999</v>
      </c>
      <c r="S247">
        <f>ROUND((ROUND((AF247*AV247*I247),2)*BA247),2)</f>
        <v>3669.66</v>
      </c>
      <c r="T247">
        <f>ROUND(CU247*I247,2)</f>
        <v>0</v>
      </c>
      <c r="U247">
        <f>CV247*I247</f>
        <v>6.6074399999999995</v>
      </c>
      <c r="V247">
        <f>CW247*I247</f>
        <v>0</v>
      </c>
      <c r="W247">
        <f>ROUND(CX247*I247,2)</f>
        <v>0</v>
      </c>
      <c r="X247">
        <f t="shared" si="223"/>
        <v>3376.09</v>
      </c>
      <c r="Y247">
        <f t="shared" si="223"/>
        <v>1504.56</v>
      </c>
      <c r="AA247">
        <v>374731878</v>
      </c>
      <c r="AB247">
        <f>ROUND((AC247+AD247+AF247),6)</f>
        <v>288.51479999999998</v>
      </c>
      <c r="AC247">
        <f>ROUND(((ES247*0)),6)</f>
        <v>0</v>
      </c>
      <c r="AD247">
        <f>ROUND(((((ET247*0.504))-((EU247*0.504)))+AE247),6)</f>
        <v>209.88576</v>
      </c>
      <c r="AE247">
        <f>ROUND(((EU247*0.504)),6)</f>
        <v>22.18608</v>
      </c>
      <c r="AF247">
        <f>ROUND(((EV247*0.504)),6)</f>
        <v>78.629040000000003</v>
      </c>
      <c r="AG247">
        <f>ROUND((AP247),6)</f>
        <v>0</v>
      </c>
      <c r="AH247">
        <f>((EW247*0.504))</f>
        <v>6.6074399999999995</v>
      </c>
      <c r="AI247">
        <f>((EX247*0.504))</f>
        <v>0</v>
      </c>
      <c r="AJ247">
        <f>(AS247)</f>
        <v>0</v>
      </c>
      <c r="AK247">
        <v>584.44000000000005</v>
      </c>
      <c r="AL247">
        <v>11.99</v>
      </c>
      <c r="AM247">
        <v>416.44</v>
      </c>
      <c r="AN247">
        <v>44.02</v>
      </c>
      <c r="AO247">
        <v>156.01</v>
      </c>
      <c r="AP247">
        <v>0</v>
      </c>
      <c r="AQ247">
        <v>13.11</v>
      </c>
      <c r="AR247">
        <v>0</v>
      </c>
      <c r="AS247">
        <v>0</v>
      </c>
      <c r="AT247">
        <v>92</v>
      </c>
      <c r="AU247">
        <v>41</v>
      </c>
      <c r="AV247">
        <v>1</v>
      </c>
      <c r="AW247">
        <v>1</v>
      </c>
      <c r="AZ247">
        <v>1</v>
      </c>
      <c r="BA247">
        <v>46.67</v>
      </c>
      <c r="BB247">
        <v>13.85</v>
      </c>
      <c r="BC247">
        <v>6.26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263</v>
      </c>
      <c r="BM247">
        <v>298</v>
      </c>
      <c r="BN247">
        <v>0</v>
      </c>
      <c r="BO247" t="s">
        <v>261</v>
      </c>
      <c r="BP247">
        <v>1</v>
      </c>
      <c r="BQ247">
        <v>30</v>
      </c>
      <c r="BR247">
        <v>0</v>
      </c>
      <c r="BS247">
        <v>46.67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92</v>
      </c>
      <c r="CA247">
        <v>41</v>
      </c>
      <c r="CB247" t="s">
        <v>3</v>
      </c>
      <c r="CE247">
        <v>30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>(P247+Q247+S247)</f>
        <v>6576.6399999999994</v>
      </c>
      <c r="CQ247">
        <f>ROUND((ROUND((AC247*AW247*1),2)*BC247),2)</f>
        <v>0</v>
      </c>
      <c r="CR247">
        <f>(ROUND((ROUND((((ET247*0.504))*AV247*1),2)*BB247),2)+ROUND((ROUND(((AE247-((EU247*0.504)))*AV247*1),2)*BS247),2))</f>
        <v>2906.98</v>
      </c>
      <c r="CS247">
        <f>ROUND((ROUND((AE247*AV247*1),2)*BS247),2)</f>
        <v>1035.6099999999999</v>
      </c>
      <c r="CT247">
        <f>ROUND((ROUND((AF247*AV247*1),2)*BA247),2)</f>
        <v>3669.66</v>
      </c>
      <c r="CU247">
        <f>AG247</f>
        <v>0</v>
      </c>
      <c r="CV247">
        <f>(AH247*AV247)</f>
        <v>6.6074399999999995</v>
      </c>
      <c r="CW247">
        <f t="shared" si="224"/>
        <v>0</v>
      </c>
      <c r="CX247">
        <f t="shared" si="224"/>
        <v>0</v>
      </c>
      <c r="CY247">
        <f>S247*(BZ247/100)</f>
        <v>3376.0871999999999</v>
      </c>
      <c r="CZ247">
        <f>S247*(CA247/100)</f>
        <v>1504.5605999999998</v>
      </c>
      <c r="DC247" t="s">
        <v>3</v>
      </c>
      <c r="DD247" t="s">
        <v>95</v>
      </c>
      <c r="DE247" t="s">
        <v>264</v>
      </c>
      <c r="DF247" t="s">
        <v>264</v>
      </c>
      <c r="DG247" t="s">
        <v>264</v>
      </c>
      <c r="DH247" t="s">
        <v>3</v>
      </c>
      <c r="DI247" t="s">
        <v>264</v>
      </c>
      <c r="DJ247" t="s">
        <v>264</v>
      </c>
      <c r="DK247" t="s">
        <v>3</v>
      </c>
      <c r="DL247" t="s">
        <v>3</v>
      </c>
      <c r="DM247" t="s">
        <v>3</v>
      </c>
      <c r="DN247">
        <v>156</v>
      </c>
      <c r="DO247">
        <v>84</v>
      </c>
      <c r="DP247">
        <v>1</v>
      </c>
      <c r="DQ247">
        <v>1</v>
      </c>
      <c r="DU247">
        <v>1013</v>
      </c>
      <c r="DV247" t="s">
        <v>226</v>
      </c>
      <c r="DW247" t="s">
        <v>226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333530774</v>
      </c>
      <c r="EF247">
        <v>30</v>
      </c>
      <c r="EG247" t="s">
        <v>97</v>
      </c>
      <c r="EH247">
        <v>0</v>
      </c>
      <c r="EI247" t="s">
        <v>3</v>
      </c>
      <c r="EJ247">
        <v>1</v>
      </c>
      <c r="EK247">
        <v>298</v>
      </c>
      <c r="EL247" t="s">
        <v>258</v>
      </c>
      <c r="EM247" t="s">
        <v>259</v>
      </c>
      <c r="EO247" t="s">
        <v>3</v>
      </c>
      <c r="EQ247">
        <v>0</v>
      </c>
      <c r="ER247">
        <v>584.44000000000005</v>
      </c>
      <c r="ES247">
        <v>11.99</v>
      </c>
      <c r="ET247">
        <v>416.44</v>
      </c>
      <c r="EU247">
        <v>44.02</v>
      </c>
      <c r="EV247">
        <v>156.01</v>
      </c>
      <c r="EW247">
        <v>13.11</v>
      </c>
      <c r="EX247">
        <v>0</v>
      </c>
      <c r="EY247">
        <v>0</v>
      </c>
      <c r="FQ247">
        <v>0</v>
      </c>
      <c r="FR247">
        <v>0</v>
      </c>
      <c r="FS247">
        <v>0</v>
      </c>
      <c r="FX247">
        <v>156</v>
      </c>
      <c r="FY247">
        <v>84</v>
      </c>
      <c r="GA247" t="s">
        <v>3</v>
      </c>
      <c r="GD247">
        <v>0</v>
      </c>
      <c r="GF247">
        <v>-745331368</v>
      </c>
      <c r="GG247">
        <v>2</v>
      </c>
      <c r="GH247">
        <v>1</v>
      </c>
      <c r="GI247">
        <v>2</v>
      </c>
      <c r="GJ247">
        <v>0</v>
      </c>
      <c r="GK247">
        <f>ROUND(R247*(R12)/100,2)</f>
        <v>1656.98</v>
      </c>
      <c r="GL247">
        <f>ROUND(IF(AND(BH247=3,BI247=3,FS247&lt;&gt;0),P247,0),2)</f>
        <v>0</v>
      </c>
      <c r="GM247">
        <f>ROUND(O247+X247+Y247+GK247,2)+GX247</f>
        <v>13114.27</v>
      </c>
      <c r="GN247">
        <f>IF(OR(BI247=0,BI247=1),GM247-GX247,0)</f>
        <v>13114.27</v>
      </c>
      <c r="GO247">
        <f>IF(BI247=2,GM247-GX247,0)</f>
        <v>0</v>
      </c>
      <c r="GP247">
        <f>IF(BI247=4,GM247-GX247,0)</f>
        <v>0</v>
      </c>
      <c r="GR247">
        <v>0</v>
      </c>
      <c r="GS247">
        <v>0</v>
      </c>
      <c r="GT247">
        <v>0</v>
      </c>
      <c r="GU247" t="s">
        <v>3</v>
      </c>
      <c r="GV247">
        <f>ROUND((GT247),6)</f>
        <v>0</v>
      </c>
      <c r="GW247">
        <v>1</v>
      </c>
      <c r="GX247">
        <f>ROUND(HC247*I247,2)</f>
        <v>0</v>
      </c>
      <c r="HA247">
        <v>0</v>
      </c>
      <c r="HB247">
        <v>0</v>
      </c>
      <c r="HC247">
        <f>GV247*GW247</f>
        <v>0</v>
      </c>
      <c r="HE247" t="s">
        <v>3</v>
      </c>
      <c r="HF247" t="s">
        <v>3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HS247">
        <v>0</v>
      </c>
      <c r="IK247">
        <v>0</v>
      </c>
    </row>
    <row r="248" spans="1:245" x14ac:dyDescent="0.25">
      <c r="A248">
        <v>17</v>
      </c>
      <c r="B248">
        <v>1</v>
      </c>
      <c r="E248" t="s">
        <v>265</v>
      </c>
      <c r="F248" t="s">
        <v>266</v>
      </c>
      <c r="G248" t="s">
        <v>267</v>
      </c>
      <c r="H248" t="s">
        <v>226</v>
      </c>
      <c r="I248">
        <v>1</v>
      </c>
      <c r="J248">
        <v>0</v>
      </c>
      <c r="K248">
        <v>1</v>
      </c>
      <c r="O248">
        <f>ROUND(CP248,2)</f>
        <v>2563.59</v>
      </c>
      <c r="P248">
        <f>ROUND((ROUND((AC248*AW248*I248),2)*BC248),2)</f>
        <v>0</v>
      </c>
      <c r="Q248">
        <f>(ROUND((ROUND((((ET248*0.5071))*AV248*I248),2)*BB248),2)+ROUND((ROUND(((AE248-((EU248*0.5071)))*AV248*I248),2)*BS248),2))</f>
        <v>1211.0899999999999</v>
      </c>
      <c r="R248">
        <f>ROUND((ROUND((AE248*AV248*I248),2)*BS248),2)</f>
        <v>425.63</v>
      </c>
      <c r="S248">
        <f>ROUND((ROUND((AF248*AV248*I248),2)*BA248),2)</f>
        <v>1352.5</v>
      </c>
      <c r="T248">
        <f>ROUND(CU248*I248,2)</f>
        <v>0</v>
      </c>
      <c r="U248">
        <f>CV248*I248</f>
        <v>2.408725</v>
      </c>
      <c r="V248">
        <f>CW248*I248</f>
        <v>0</v>
      </c>
      <c r="W248">
        <f>ROUND(CX248*I248,2)</f>
        <v>0</v>
      </c>
      <c r="X248">
        <f t="shared" si="223"/>
        <v>1244.3</v>
      </c>
      <c r="Y248">
        <f t="shared" si="223"/>
        <v>554.53</v>
      </c>
      <c r="AA248">
        <v>374731878</v>
      </c>
      <c r="AB248">
        <f>ROUND((AC248+AD248+AF248),6)</f>
        <v>117.510283</v>
      </c>
      <c r="AC248">
        <f>ROUND(((ES248*0)),6)</f>
        <v>0</v>
      </c>
      <c r="AD248">
        <f>ROUND(((((ET248*0.5071))-((EU248*0.5071)))+AE248),6)</f>
        <v>88.534588999999997</v>
      </c>
      <c r="AE248">
        <f>ROUND(((EU248*0.5071)),6)</f>
        <v>9.1176580000000005</v>
      </c>
      <c r="AF248">
        <f>ROUND(((EV248*0.5071)),6)</f>
        <v>28.975694000000001</v>
      </c>
      <c r="AG248">
        <f>ROUND((AP248),6)</f>
        <v>0</v>
      </c>
      <c r="AH248">
        <f>((EW248*0.5071))</f>
        <v>2.408725</v>
      </c>
      <c r="AI248">
        <f>((EX248*0.5071))</f>
        <v>0</v>
      </c>
      <c r="AJ248">
        <f>(AS248)</f>
        <v>0</v>
      </c>
      <c r="AK248">
        <v>235.93</v>
      </c>
      <c r="AL248">
        <v>4.2</v>
      </c>
      <c r="AM248">
        <v>174.59</v>
      </c>
      <c r="AN248">
        <v>17.98</v>
      </c>
      <c r="AO248">
        <v>57.14</v>
      </c>
      <c r="AP248">
        <v>0</v>
      </c>
      <c r="AQ248">
        <v>4.75</v>
      </c>
      <c r="AR248">
        <v>0</v>
      </c>
      <c r="AS248">
        <v>0</v>
      </c>
      <c r="AT248">
        <v>92</v>
      </c>
      <c r="AU248">
        <v>41</v>
      </c>
      <c r="AV248">
        <v>1</v>
      </c>
      <c r="AW248">
        <v>1</v>
      </c>
      <c r="AZ248">
        <v>1</v>
      </c>
      <c r="BA248">
        <v>46.67</v>
      </c>
      <c r="BB248">
        <v>13.68</v>
      </c>
      <c r="BC248">
        <v>6.25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1</v>
      </c>
      <c r="BJ248" t="s">
        <v>268</v>
      </c>
      <c r="BM248">
        <v>298</v>
      </c>
      <c r="BN248">
        <v>0</v>
      </c>
      <c r="BO248" t="s">
        <v>266</v>
      </c>
      <c r="BP248">
        <v>1</v>
      </c>
      <c r="BQ248">
        <v>30</v>
      </c>
      <c r="BR248">
        <v>0</v>
      </c>
      <c r="BS248">
        <v>46.67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92</v>
      </c>
      <c r="CA248">
        <v>41</v>
      </c>
      <c r="CB248" t="s">
        <v>3</v>
      </c>
      <c r="CE248">
        <v>30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>(P248+Q248+S248)</f>
        <v>2563.59</v>
      </c>
      <c r="CQ248">
        <f>ROUND((ROUND((AC248*AW248*1),2)*BC248),2)</f>
        <v>0</v>
      </c>
      <c r="CR248">
        <f>(ROUND((ROUND((((ET248*0.5071))*AV248*1),2)*BB248),2)+ROUND((ROUND(((AE248-((EU248*0.5071)))*AV248*1),2)*BS248),2))</f>
        <v>1211.0899999999999</v>
      </c>
      <c r="CS248">
        <f>ROUND((ROUND((AE248*AV248*1),2)*BS248),2)</f>
        <v>425.63</v>
      </c>
      <c r="CT248">
        <f>ROUND((ROUND((AF248*AV248*1),2)*BA248),2)</f>
        <v>1352.5</v>
      </c>
      <c r="CU248">
        <f>AG248</f>
        <v>0</v>
      </c>
      <c r="CV248">
        <f>(AH248*AV248)</f>
        <v>2.408725</v>
      </c>
      <c r="CW248">
        <f t="shared" si="224"/>
        <v>0</v>
      </c>
      <c r="CX248">
        <f t="shared" si="224"/>
        <v>0</v>
      </c>
      <c r="CY248">
        <f>S248*(BZ248/100)</f>
        <v>1244.3</v>
      </c>
      <c r="CZ248">
        <f>S248*(CA248/100)</f>
        <v>554.52499999999998</v>
      </c>
      <c r="DC248" t="s">
        <v>3</v>
      </c>
      <c r="DD248" t="s">
        <v>95</v>
      </c>
      <c r="DE248" t="s">
        <v>269</v>
      </c>
      <c r="DF248" t="s">
        <v>269</v>
      </c>
      <c r="DG248" t="s">
        <v>269</v>
      </c>
      <c r="DH248" t="s">
        <v>3</v>
      </c>
      <c r="DI248" t="s">
        <v>269</v>
      </c>
      <c r="DJ248" t="s">
        <v>269</v>
      </c>
      <c r="DK248" t="s">
        <v>3</v>
      </c>
      <c r="DL248" t="s">
        <v>3</v>
      </c>
      <c r="DM248" t="s">
        <v>3</v>
      </c>
      <c r="DN248">
        <v>156</v>
      </c>
      <c r="DO248">
        <v>84</v>
      </c>
      <c r="DP248">
        <v>1</v>
      </c>
      <c r="DQ248">
        <v>1</v>
      </c>
      <c r="DU248">
        <v>1013</v>
      </c>
      <c r="DV248" t="s">
        <v>226</v>
      </c>
      <c r="DW248" t="s">
        <v>226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333530774</v>
      </c>
      <c r="EF248">
        <v>30</v>
      </c>
      <c r="EG248" t="s">
        <v>97</v>
      </c>
      <c r="EH248">
        <v>0</v>
      </c>
      <c r="EI248" t="s">
        <v>3</v>
      </c>
      <c r="EJ248">
        <v>1</v>
      </c>
      <c r="EK248">
        <v>298</v>
      </c>
      <c r="EL248" t="s">
        <v>258</v>
      </c>
      <c r="EM248" t="s">
        <v>259</v>
      </c>
      <c r="EO248" t="s">
        <v>3</v>
      </c>
      <c r="EQ248">
        <v>0</v>
      </c>
      <c r="ER248">
        <v>235.93</v>
      </c>
      <c r="ES248">
        <v>4.2</v>
      </c>
      <c r="ET248">
        <v>174.59</v>
      </c>
      <c r="EU248">
        <v>17.98</v>
      </c>
      <c r="EV248">
        <v>57.14</v>
      </c>
      <c r="EW248">
        <v>4.75</v>
      </c>
      <c r="EX248">
        <v>0</v>
      </c>
      <c r="EY248">
        <v>0</v>
      </c>
      <c r="FQ248">
        <v>0</v>
      </c>
      <c r="FR248">
        <v>0</v>
      </c>
      <c r="FS248">
        <v>0</v>
      </c>
      <c r="FX248">
        <v>156</v>
      </c>
      <c r="FY248">
        <v>84</v>
      </c>
      <c r="GA248" t="s">
        <v>3</v>
      </c>
      <c r="GD248">
        <v>0</v>
      </c>
      <c r="GF248">
        <v>-1886221731</v>
      </c>
      <c r="GG248">
        <v>2</v>
      </c>
      <c r="GH248">
        <v>1</v>
      </c>
      <c r="GI248">
        <v>2</v>
      </c>
      <c r="GJ248">
        <v>0</v>
      </c>
      <c r="GK248">
        <f>ROUND(R248*(R12)/100,2)</f>
        <v>681.01</v>
      </c>
      <c r="GL248">
        <f>ROUND(IF(AND(BH248=3,BI248=3,FS248&lt;&gt;0),P248,0),2)</f>
        <v>0</v>
      </c>
      <c r="GM248">
        <f>ROUND(O248+X248+Y248+GK248,2)+GX248</f>
        <v>5043.43</v>
      </c>
      <c r="GN248">
        <f>IF(OR(BI248=0,BI248=1),GM248-GX248,0)</f>
        <v>5043.43</v>
      </c>
      <c r="GO248">
        <f>IF(BI248=2,GM248-GX248,0)</f>
        <v>0</v>
      </c>
      <c r="GP248">
        <f>IF(BI248=4,GM248-GX248,0)</f>
        <v>0</v>
      </c>
      <c r="GR248">
        <v>0</v>
      </c>
      <c r="GS248">
        <v>0</v>
      </c>
      <c r="GT248">
        <v>0</v>
      </c>
      <c r="GU248" t="s">
        <v>3</v>
      </c>
      <c r="GV248">
        <f>ROUND((GT248),6)</f>
        <v>0</v>
      </c>
      <c r="GW248">
        <v>1</v>
      </c>
      <c r="GX248">
        <f>ROUND(HC248*I248,2)</f>
        <v>0</v>
      </c>
      <c r="HA248">
        <v>0</v>
      </c>
      <c r="HB248">
        <v>0</v>
      </c>
      <c r="HC248">
        <f>GV248*GW248</f>
        <v>0</v>
      </c>
      <c r="HE248" t="s">
        <v>3</v>
      </c>
      <c r="HF248" t="s">
        <v>3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49" spans="1:245" x14ac:dyDescent="0.25">
      <c r="A249">
        <v>17</v>
      </c>
      <c r="B249">
        <v>1</v>
      </c>
      <c r="E249" t="s">
        <v>270</v>
      </c>
      <c r="F249" t="s">
        <v>271</v>
      </c>
      <c r="G249" t="s">
        <v>272</v>
      </c>
      <c r="H249" t="s">
        <v>226</v>
      </c>
      <c r="I249">
        <v>1</v>
      </c>
      <c r="J249">
        <v>0</v>
      </c>
      <c r="K249">
        <v>1</v>
      </c>
      <c r="O249">
        <f>ROUND(CP249,2)</f>
        <v>5904.26</v>
      </c>
      <c r="P249">
        <f>ROUND((ROUND((AC249*AW249*I249),2)*BC249),2)</f>
        <v>0</v>
      </c>
      <c r="Q249">
        <f>(ROUND((ROUND((((ET249*0.505))*AV249*I249),2)*BB249),2)+ROUND((ROUND(((AE249-((EU249*0.505)))*AV249*I249),2)*BS249),2))</f>
        <v>2694.76</v>
      </c>
      <c r="R249">
        <f>ROUND((ROUND((AE249*AV249*I249),2)*BS249),2)</f>
        <v>966.54</v>
      </c>
      <c r="S249">
        <f>ROUND((ROUND((AF249*AV249*I249),2)*BA249),2)</f>
        <v>3209.5</v>
      </c>
      <c r="T249">
        <f>ROUND(CU249*I249,2)</f>
        <v>0</v>
      </c>
      <c r="U249">
        <f>CV249*I249</f>
        <v>5.7166000000000006</v>
      </c>
      <c r="V249">
        <f>CW249*I249</f>
        <v>0</v>
      </c>
      <c r="W249">
        <f>ROUND(CX249*I249,2)</f>
        <v>0</v>
      </c>
      <c r="X249">
        <f t="shared" si="223"/>
        <v>2952.74</v>
      </c>
      <c r="Y249">
        <f t="shared" si="223"/>
        <v>1315.9</v>
      </c>
      <c r="AA249">
        <v>374731878</v>
      </c>
      <c r="AB249">
        <f>ROUND((AC249+AD249+AF249),6)</f>
        <v>262.22125</v>
      </c>
      <c r="AC249">
        <f>ROUND(((ES249*0)),6)</f>
        <v>0</v>
      </c>
      <c r="AD249">
        <f>ROUND(((((ET249*0.505))-((EU249*0.505)))+AE249),6)</f>
        <v>193.45034999999999</v>
      </c>
      <c r="AE249">
        <f>ROUND(((EU249*0.505)),6)</f>
        <v>20.704999999999998</v>
      </c>
      <c r="AF249">
        <f>ROUND(((EV249*0.505)),6)</f>
        <v>68.770899999999997</v>
      </c>
      <c r="AG249">
        <f>ROUND((AP249),6)</f>
        <v>0</v>
      </c>
      <c r="AH249">
        <f>((EW249*0.505))</f>
        <v>5.7166000000000006</v>
      </c>
      <c r="AI249">
        <f>((EX249*0.505))</f>
        <v>0</v>
      </c>
      <c r="AJ249">
        <f>(AS249)</f>
        <v>0</v>
      </c>
      <c r="AK249">
        <v>531.24</v>
      </c>
      <c r="AL249">
        <v>11.99</v>
      </c>
      <c r="AM249">
        <v>383.07</v>
      </c>
      <c r="AN249">
        <v>41</v>
      </c>
      <c r="AO249">
        <v>136.18</v>
      </c>
      <c r="AP249">
        <v>0</v>
      </c>
      <c r="AQ249">
        <v>11.32</v>
      </c>
      <c r="AR249">
        <v>0</v>
      </c>
      <c r="AS249">
        <v>0</v>
      </c>
      <c r="AT249">
        <v>92</v>
      </c>
      <c r="AU249">
        <v>41</v>
      </c>
      <c r="AV249">
        <v>1</v>
      </c>
      <c r="AW249">
        <v>1</v>
      </c>
      <c r="AZ249">
        <v>1</v>
      </c>
      <c r="BA249">
        <v>46.67</v>
      </c>
      <c r="BB249">
        <v>13.93</v>
      </c>
      <c r="BC249">
        <v>6.26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1</v>
      </c>
      <c r="BJ249" t="s">
        <v>273</v>
      </c>
      <c r="BM249">
        <v>298</v>
      </c>
      <c r="BN249">
        <v>0</v>
      </c>
      <c r="BO249" t="s">
        <v>271</v>
      </c>
      <c r="BP249">
        <v>1</v>
      </c>
      <c r="BQ249">
        <v>30</v>
      </c>
      <c r="BR249">
        <v>0</v>
      </c>
      <c r="BS249">
        <v>46.67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92</v>
      </c>
      <c r="CA249">
        <v>41</v>
      </c>
      <c r="CB249" t="s">
        <v>3</v>
      </c>
      <c r="CE249">
        <v>30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>(P249+Q249+S249)</f>
        <v>5904.26</v>
      </c>
      <c r="CQ249">
        <f>ROUND((ROUND((AC249*AW249*1),2)*BC249),2)</f>
        <v>0</v>
      </c>
      <c r="CR249">
        <f>(ROUND((ROUND((((ET249*0.505))*AV249*1),2)*BB249),2)+ROUND((ROUND(((AE249-((EU249*0.505)))*AV249*1),2)*BS249),2))</f>
        <v>2694.76</v>
      </c>
      <c r="CS249">
        <f>ROUND((ROUND((AE249*AV249*1),2)*BS249),2)</f>
        <v>966.54</v>
      </c>
      <c r="CT249">
        <f>ROUND((ROUND((AF249*AV249*1),2)*BA249),2)</f>
        <v>3209.5</v>
      </c>
      <c r="CU249">
        <f>AG249</f>
        <v>0</v>
      </c>
      <c r="CV249">
        <f>(AH249*AV249)</f>
        <v>5.7166000000000006</v>
      </c>
      <c r="CW249">
        <f t="shared" si="224"/>
        <v>0</v>
      </c>
      <c r="CX249">
        <f t="shared" si="224"/>
        <v>0</v>
      </c>
      <c r="CY249">
        <f>S249*(BZ249/100)</f>
        <v>2952.7400000000002</v>
      </c>
      <c r="CZ249">
        <f>S249*(CA249/100)</f>
        <v>1315.895</v>
      </c>
      <c r="DC249" t="s">
        <v>3</v>
      </c>
      <c r="DD249" t="s">
        <v>95</v>
      </c>
      <c r="DE249" t="s">
        <v>274</v>
      </c>
      <c r="DF249" t="s">
        <v>274</v>
      </c>
      <c r="DG249" t="s">
        <v>274</v>
      </c>
      <c r="DH249" t="s">
        <v>3</v>
      </c>
      <c r="DI249" t="s">
        <v>274</v>
      </c>
      <c r="DJ249" t="s">
        <v>274</v>
      </c>
      <c r="DK249" t="s">
        <v>3</v>
      </c>
      <c r="DL249" t="s">
        <v>3</v>
      </c>
      <c r="DM249" t="s">
        <v>3</v>
      </c>
      <c r="DN249">
        <v>156</v>
      </c>
      <c r="DO249">
        <v>84</v>
      </c>
      <c r="DP249">
        <v>1</v>
      </c>
      <c r="DQ249">
        <v>1</v>
      </c>
      <c r="DU249">
        <v>1013</v>
      </c>
      <c r="DV249" t="s">
        <v>226</v>
      </c>
      <c r="DW249" t="s">
        <v>226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333530774</v>
      </c>
      <c r="EF249">
        <v>30</v>
      </c>
      <c r="EG249" t="s">
        <v>97</v>
      </c>
      <c r="EH249">
        <v>0</v>
      </c>
      <c r="EI249" t="s">
        <v>3</v>
      </c>
      <c r="EJ249">
        <v>1</v>
      </c>
      <c r="EK249">
        <v>298</v>
      </c>
      <c r="EL249" t="s">
        <v>258</v>
      </c>
      <c r="EM249" t="s">
        <v>259</v>
      </c>
      <c r="EO249" t="s">
        <v>3</v>
      </c>
      <c r="EQ249">
        <v>0</v>
      </c>
      <c r="ER249">
        <v>531.24</v>
      </c>
      <c r="ES249">
        <v>11.99</v>
      </c>
      <c r="ET249">
        <v>383.07</v>
      </c>
      <c r="EU249">
        <v>41</v>
      </c>
      <c r="EV249">
        <v>136.18</v>
      </c>
      <c r="EW249">
        <v>11.32</v>
      </c>
      <c r="EX249">
        <v>0</v>
      </c>
      <c r="EY249">
        <v>0</v>
      </c>
      <c r="FQ249">
        <v>0</v>
      </c>
      <c r="FR249">
        <v>0</v>
      </c>
      <c r="FS249">
        <v>0</v>
      </c>
      <c r="FX249">
        <v>156</v>
      </c>
      <c r="FY249">
        <v>84</v>
      </c>
      <c r="GA249" t="s">
        <v>3</v>
      </c>
      <c r="GD249">
        <v>0</v>
      </c>
      <c r="GF249">
        <v>1793763137</v>
      </c>
      <c r="GG249">
        <v>2</v>
      </c>
      <c r="GH249">
        <v>1</v>
      </c>
      <c r="GI249">
        <v>2</v>
      </c>
      <c r="GJ249">
        <v>0</v>
      </c>
      <c r="GK249">
        <f>ROUND(R249*(R12)/100,2)</f>
        <v>1546.46</v>
      </c>
      <c r="GL249">
        <f>ROUND(IF(AND(BH249=3,BI249=3,FS249&lt;&gt;0),P249,0),2)</f>
        <v>0</v>
      </c>
      <c r="GM249">
        <f>ROUND(O249+X249+Y249+GK249,2)+GX249</f>
        <v>11719.36</v>
      </c>
      <c r="GN249">
        <f>IF(OR(BI249=0,BI249=1),GM249-GX249,0)</f>
        <v>11719.36</v>
      </c>
      <c r="GO249">
        <f>IF(BI249=2,GM249-GX249,0)</f>
        <v>0</v>
      </c>
      <c r="GP249">
        <f>IF(BI249=4,GM249-GX249,0)</f>
        <v>0</v>
      </c>
      <c r="GR249">
        <v>0</v>
      </c>
      <c r="GS249">
        <v>0</v>
      </c>
      <c r="GT249">
        <v>0</v>
      </c>
      <c r="GU249" t="s">
        <v>3</v>
      </c>
      <c r="GV249">
        <f>ROUND((GT249),6)</f>
        <v>0</v>
      </c>
      <c r="GW249">
        <v>1</v>
      </c>
      <c r="GX249">
        <f>ROUND(HC249*I249,2)</f>
        <v>0</v>
      </c>
      <c r="HA249">
        <v>0</v>
      </c>
      <c r="HB249">
        <v>0</v>
      </c>
      <c r="HC249">
        <f>GV249*GW249</f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HS249">
        <v>0</v>
      </c>
      <c r="IK249">
        <v>0</v>
      </c>
    </row>
    <row r="251" spans="1:245" x14ac:dyDescent="0.25">
      <c r="A251" s="2">
        <v>51</v>
      </c>
      <c r="B251" s="2">
        <f>B242</f>
        <v>1</v>
      </c>
      <c r="C251" s="2">
        <f>A242</f>
        <v>5</v>
      </c>
      <c r="D251" s="2">
        <f>ROW(A242)</f>
        <v>242</v>
      </c>
      <c r="E251" s="2"/>
      <c r="F251" s="2" t="str">
        <f>IF(F242&lt;&gt;"",F242,"")</f>
        <v>Новый подраздел</v>
      </c>
      <c r="G251" s="2" t="str">
        <f>IF(G242&lt;&gt;"",G242,"")</f>
        <v>2.7. Валка деревьев в особо стесненных условиях при помощи автогидроподъемника ВЛ 0,4-220 кВ (места, в которых существует риск повреждения инфраструктуры, а также вблизи зданий и сооружений, находящихся на расстоянии не более 50 м от крайних проводов ВЛ)</v>
      </c>
      <c r="H251" s="2">
        <v>0</v>
      </c>
      <c r="I251" s="2"/>
      <c r="J251" s="2"/>
      <c r="K251" s="2"/>
      <c r="L251" s="2"/>
      <c r="M251" s="2"/>
      <c r="N251" s="2"/>
      <c r="O251" s="2">
        <f t="shared" ref="O251:T251" si="225">ROUND(AB251,2)</f>
        <v>18094.57</v>
      </c>
      <c r="P251" s="2">
        <f t="shared" si="225"/>
        <v>0</v>
      </c>
      <c r="Q251" s="2">
        <f t="shared" si="225"/>
        <v>8143.59</v>
      </c>
      <c r="R251" s="2">
        <f t="shared" si="225"/>
        <v>2892.15</v>
      </c>
      <c r="S251" s="2">
        <f t="shared" si="225"/>
        <v>9950.98</v>
      </c>
      <c r="T251" s="2">
        <f t="shared" si="225"/>
        <v>0</v>
      </c>
      <c r="U251" s="2">
        <f>AH251</f>
        <v>17.828552999999999</v>
      </c>
      <c r="V251" s="2">
        <f>AI251</f>
        <v>0</v>
      </c>
      <c r="W251" s="2">
        <f>ROUND(AJ251,2)</f>
        <v>0</v>
      </c>
      <c r="X251" s="2">
        <f>ROUND(AK251,2)</f>
        <v>9154.9</v>
      </c>
      <c r="Y251" s="2">
        <f>ROUND(AL251,2)</f>
        <v>4079.91</v>
      </c>
      <c r="Z251" s="2"/>
      <c r="AA251" s="2"/>
      <c r="AB251" s="2">
        <f>ROUND(SUMIF(AA246:AA249,"=374731878",O246:O249),2)</f>
        <v>18094.57</v>
      </c>
      <c r="AC251" s="2">
        <f>ROUND(SUMIF(AA246:AA249,"=374731878",P246:P249),2)</f>
        <v>0</v>
      </c>
      <c r="AD251" s="2">
        <f>ROUND(SUMIF(AA246:AA249,"=374731878",Q246:Q249),2)</f>
        <v>8143.59</v>
      </c>
      <c r="AE251" s="2">
        <f>ROUND(SUMIF(AA246:AA249,"=374731878",R246:R249),2)</f>
        <v>2892.15</v>
      </c>
      <c r="AF251" s="2">
        <f>ROUND(SUMIF(AA246:AA249,"=374731878",S246:S249),2)</f>
        <v>9950.98</v>
      </c>
      <c r="AG251" s="2">
        <f>ROUND(SUMIF(AA246:AA249,"=374731878",T246:T249),2)</f>
        <v>0</v>
      </c>
      <c r="AH251" s="2">
        <f>SUMIF(AA246:AA249,"=374731878",U246:U249)</f>
        <v>17.828552999999999</v>
      </c>
      <c r="AI251" s="2">
        <f>SUMIF(AA246:AA249,"=374731878",V246:V249)</f>
        <v>0</v>
      </c>
      <c r="AJ251" s="2">
        <f>ROUND(SUMIF(AA246:AA249,"=374731878",W246:W249),2)</f>
        <v>0</v>
      </c>
      <c r="AK251" s="2">
        <f>ROUND(SUMIF(AA246:AA249,"=374731878",X246:X249),2)</f>
        <v>9154.9</v>
      </c>
      <c r="AL251" s="2">
        <f>ROUND(SUMIF(AA246:AA249,"=374731878",Y246:Y249),2)</f>
        <v>4079.91</v>
      </c>
      <c r="AM251" s="2"/>
      <c r="AN251" s="2"/>
      <c r="AO251" s="2">
        <f t="shared" ref="AO251:BD251" si="226">ROUND(BX251,2)</f>
        <v>0</v>
      </c>
      <c r="AP251" s="2">
        <f t="shared" si="226"/>
        <v>0</v>
      </c>
      <c r="AQ251" s="2">
        <f t="shared" si="226"/>
        <v>0</v>
      </c>
      <c r="AR251" s="2">
        <f t="shared" si="226"/>
        <v>35956.82</v>
      </c>
      <c r="AS251" s="2">
        <f t="shared" si="226"/>
        <v>35956.82</v>
      </c>
      <c r="AT251" s="2">
        <f t="shared" si="226"/>
        <v>0</v>
      </c>
      <c r="AU251" s="2">
        <f t="shared" si="226"/>
        <v>0</v>
      </c>
      <c r="AV251" s="2">
        <f t="shared" si="226"/>
        <v>0</v>
      </c>
      <c r="AW251" s="2">
        <f t="shared" si="226"/>
        <v>0</v>
      </c>
      <c r="AX251" s="2">
        <f t="shared" si="226"/>
        <v>0</v>
      </c>
      <c r="AY251" s="2">
        <f t="shared" si="226"/>
        <v>0</v>
      </c>
      <c r="AZ251" s="2">
        <f t="shared" si="226"/>
        <v>0</v>
      </c>
      <c r="BA251" s="2">
        <f t="shared" si="226"/>
        <v>0</v>
      </c>
      <c r="BB251" s="2">
        <f t="shared" si="226"/>
        <v>0</v>
      </c>
      <c r="BC251" s="2">
        <f t="shared" si="226"/>
        <v>0</v>
      </c>
      <c r="BD251" s="2">
        <f t="shared" si="226"/>
        <v>0</v>
      </c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>
        <f>ROUND(SUMIF(AA246:AA249,"=374731878",FQ246:FQ249),2)</f>
        <v>0</v>
      </c>
      <c r="BY251" s="2">
        <f>ROUND(SUMIF(AA246:AA249,"=374731878",FR246:FR249),2)</f>
        <v>0</v>
      </c>
      <c r="BZ251" s="2">
        <f>ROUND(SUMIF(AA246:AA249,"=374731878",GL246:GL249),2)</f>
        <v>0</v>
      </c>
      <c r="CA251" s="2">
        <f>ROUND(SUMIF(AA246:AA249,"=374731878",GM246:GM249),2)</f>
        <v>35956.82</v>
      </c>
      <c r="CB251" s="2">
        <f>ROUND(SUMIF(AA246:AA249,"=374731878",GN246:GN249),2)</f>
        <v>35956.82</v>
      </c>
      <c r="CC251" s="2">
        <f>ROUND(SUMIF(AA246:AA249,"=374731878",GO246:GO249),2)</f>
        <v>0</v>
      </c>
      <c r="CD251" s="2">
        <f>ROUND(SUMIF(AA246:AA249,"=374731878",GP246:GP249),2)</f>
        <v>0</v>
      </c>
      <c r="CE251" s="2">
        <f>AC251-BX251</f>
        <v>0</v>
      </c>
      <c r="CF251" s="2">
        <f>AC251-BY251</f>
        <v>0</v>
      </c>
      <c r="CG251" s="2">
        <f>BX251-BZ251</f>
        <v>0</v>
      </c>
      <c r="CH251" s="2">
        <f>AC251-BX251-BY251+BZ251</f>
        <v>0</v>
      </c>
      <c r="CI251" s="2">
        <f>BY251-BZ251</f>
        <v>0</v>
      </c>
      <c r="CJ251" s="2">
        <f>ROUND(SUMIF(AA246:AA249,"=374731878",GX246:GX249),2)</f>
        <v>0</v>
      </c>
      <c r="CK251" s="2">
        <f>ROUND(SUMIF(AA246:AA249,"=374731878",GY246:GY249),2)</f>
        <v>0</v>
      </c>
      <c r="CL251" s="2">
        <f>ROUND(SUMIF(AA246:AA249,"=374731878",GZ246:GZ249),2)</f>
        <v>0</v>
      </c>
      <c r="CM251" s="2">
        <f>ROUND(SUMIF(AA246:AA249,"=374731878",HD246:HD249),2)</f>
        <v>0</v>
      </c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>
        <v>0</v>
      </c>
    </row>
    <row r="253" spans="1:245" x14ac:dyDescent="0.25">
      <c r="A253" s="4">
        <v>50</v>
      </c>
      <c r="B253" s="4">
        <v>0</v>
      </c>
      <c r="C253" s="4">
        <v>0</v>
      </c>
      <c r="D253" s="4">
        <v>1</v>
      </c>
      <c r="E253" s="4">
        <v>201</v>
      </c>
      <c r="F253" s="4">
        <f>ROUND(Source!O251,O253)</f>
        <v>18094.57</v>
      </c>
      <c r="G253" s="4" t="s">
        <v>33</v>
      </c>
      <c r="H253" s="4" t="s">
        <v>34</v>
      </c>
      <c r="I253" s="4"/>
      <c r="J253" s="4"/>
      <c r="K253" s="4">
        <v>201</v>
      </c>
      <c r="L253" s="4">
        <v>1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18094.57</v>
      </c>
      <c r="X253" s="4">
        <v>1</v>
      </c>
      <c r="Y253" s="4">
        <v>18094.57</v>
      </c>
      <c r="Z253" s="4"/>
      <c r="AA253" s="4"/>
      <c r="AB253" s="4"/>
    </row>
    <row r="254" spans="1:245" x14ac:dyDescent="0.25">
      <c r="A254" s="4">
        <v>50</v>
      </c>
      <c r="B254" s="4">
        <v>0</v>
      </c>
      <c r="C254" s="4">
        <v>0</v>
      </c>
      <c r="D254" s="4">
        <v>1</v>
      </c>
      <c r="E254" s="4">
        <v>202</v>
      </c>
      <c r="F254" s="4">
        <f>ROUND(Source!P251,O254)</f>
        <v>0</v>
      </c>
      <c r="G254" s="4" t="s">
        <v>35</v>
      </c>
      <c r="H254" s="4" t="s">
        <v>36</v>
      </c>
      <c r="I254" s="4"/>
      <c r="J254" s="4"/>
      <c r="K254" s="4">
        <v>202</v>
      </c>
      <c r="L254" s="4">
        <v>2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5">
      <c r="A255" s="4">
        <v>50</v>
      </c>
      <c r="B255" s="4">
        <v>0</v>
      </c>
      <c r="C255" s="4">
        <v>0</v>
      </c>
      <c r="D255" s="4">
        <v>1</v>
      </c>
      <c r="E255" s="4">
        <v>222</v>
      </c>
      <c r="F255" s="4">
        <f>ROUND(Source!AO251,O255)</f>
        <v>0</v>
      </c>
      <c r="G255" s="4" t="s">
        <v>37</v>
      </c>
      <c r="H255" s="4" t="s">
        <v>38</v>
      </c>
      <c r="I255" s="4"/>
      <c r="J255" s="4"/>
      <c r="K255" s="4">
        <v>222</v>
      </c>
      <c r="L255" s="4">
        <v>3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5">
      <c r="A256" s="4">
        <v>50</v>
      </c>
      <c r="B256" s="4">
        <v>0</v>
      </c>
      <c r="C256" s="4">
        <v>0</v>
      </c>
      <c r="D256" s="4">
        <v>1</v>
      </c>
      <c r="E256" s="4">
        <v>225</v>
      </c>
      <c r="F256" s="4">
        <f>ROUND(Source!AV251,O256)</f>
        <v>0</v>
      </c>
      <c r="G256" s="4" t="s">
        <v>39</v>
      </c>
      <c r="H256" s="4" t="s">
        <v>40</v>
      </c>
      <c r="I256" s="4"/>
      <c r="J256" s="4"/>
      <c r="K256" s="4">
        <v>225</v>
      </c>
      <c r="L256" s="4">
        <v>4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5">
      <c r="A257" s="4">
        <v>50</v>
      </c>
      <c r="B257" s="4">
        <v>0</v>
      </c>
      <c r="C257" s="4">
        <v>0</v>
      </c>
      <c r="D257" s="4">
        <v>1</v>
      </c>
      <c r="E257" s="4">
        <v>226</v>
      </c>
      <c r="F257" s="4">
        <f>ROUND(Source!AW251,O257)</f>
        <v>0</v>
      </c>
      <c r="G257" s="4" t="s">
        <v>41</v>
      </c>
      <c r="H257" s="4" t="s">
        <v>42</v>
      </c>
      <c r="I257" s="4"/>
      <c r="J257" s="4"/>
      <c r="K257" s="4">
        <v>226</v>
      </c>
      <c r="L257" s="4">
        <v>5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5">
      <c r="A258" s="4">
        <v>50</v>
      </c>
      <c r="B258" s="4">
        <v>0</v>
      </c>
      <c r="C258" s="4">
        <v>0</v>
      </c>
      <c r="D258" s="4">
        <v>1</v>
      </c>
      <c r="E258" s="4">
        <v>227</v>
      </c>
      <c r="F258" s="4">
        <f>ROUND(Source!AX251,O258)</f>
        <v>0</v>
      </c>
      <c r="G258" s="4" t="s">
        <v>43</v>
      </c>
      <c r="H258" s="4" t="s">
        <v>44</v>
      </c>
      <c r="I258" s="4"/>
      <c r="J258" s="4"/>
      <c r="K258" s="4">
        <v>227</v>
      </c>
      <c r="L258" s="4">
        <v>6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5">
      <c r="A259" s="4">
        <v>50</v>
      </c>
      <c r="B259" s="4">
        <v>0</v>
      </c>
      <c r="C259" s="4">
        <v>0</v>
      </c>
      <c r="D259" s="4">
        <v>1</v>
      </c>
      <c r="E259" s="4">
        <v>228</v>
      </c>
      <c r="F259" s="4">
        <f>ROUND(Source!AY251,O259)</f>
        <v>0</v>
      </c>
      <c r="G259" s="4" t="s">
        <v>45</v>
      </c>
      <c r="H259" s="4" t="s">
        <v>46</v>
      </c>
      <c r="I259" s="4"/>
      <c r="J259" s="4"/>
      <c r="K259" s="4">
        <v>228</v>
      </c>
      <c r="L259" s="4">
        <v>7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5">
      <c r="A260" s="4">
        <v>50</v>
      </c>
      <c r="B260" s="4">
        <v>0</v>
      </c>
      <c r="C260" s="4">
        <v>0</v>
      </c>
      <c r="D260" s="4">
        <v>1</v>
      </c>
      <c r="E260" s="4">
        <v>216</v>
      </c>
      <c r="F260" s="4">
        <f>ROUND(Source!AP251,O260)</f>
        <v>0</v>
      </c>
      <c r="G260" s="4" t="s">
        <v>47</v>
      </c>
      <c r="H260" s="4" t="s">
        <v>48</v>
      </c>
      <c r="I260" s="4"/>
      <c r="J260" s="4"/>
      <c r="K260" s="4">
        <v>216</v>
      </c>
      <c r="L260" s="4">
        <v>8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5">
      <c r="A261" s="4">
        <v>50</v>
      </c>
      <c r="B261" s="4">
        <v>0</v>
      </c>
      <c r="C261" s="4">
        <v>0</v>
      </c>
      <c r="D261" s="4">
        <v>1</v>
      </c>
      <c r="E261" s="4">
        <v>223</v>
      </c>
      <c r="F261" s="4">
        <f>ROUND(Source!AQ251,O261)</f>
        <v>0</v>
      </c>
      <c r="G261" s="4" t="s">
        <v>49</v>
      </c>
      <c r="H261" s="4" t="s">
        <v>50</v>
      </c>
      <c r="I261" s="4"/>
      <c r="J261" s="4"/>
      <c r="K261" s="4">
        <v>223</v>
      </c>
      <c r="L261" s="4">
        <v>9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5">
      <c r="A262" s="4">
        <v>50</v>
      </c>
      <c r="B262" s="4">
        <v>0</v>
      </c>
      <c r="C262" s="4">
        <v>0</v>
      </c>
      <c r="D262" s="4">
        <v>1</v>
      </c>
      <c r="E262" s="4">
        <v>229</v>
      </c>
      <c r="F262" s="4">
        <f>ROUND(Source!AZ251,O262)</f>
        <v>0</v>
      </c>
      <c r="G262" s="4" t="s">
        <v>51</v>
      </c>
      <c r="H262" s="4" t="s">
        <v>52</v>
      </c>
      <c r="I262" s="4"/>
      <c r="J262" s="4"/>
      <c r="K262" s="4">
        <v>229</v>
      </c>
      <c r="L262" s="4">
        <v>10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5">
      <c r="A263" s="4">
        <v>50</v>
      </c>
      <c r="B263" s="4">
        <v>0</v>
      </c>
      <c r="C263" s="4">
        <v>0</v>
      </c>
      <c r="D263" s="4">
        <v>1</v>
      </c>
      <c r="E263" s="4">
        <v>203</v>
      </c>
      <c r="F263" s="4">
        <f>ROUND(Source!Q251,O263)</f>
        <v>8143.59</v>
      </c>
      <c r="G263" s="4" t="s">
        <v>53</v>
      </c>
      <c r="H263" s="4" t="s">
        <v>54</v>
      </c>
      <c r="I263" s="4"/>
      <c r="J263" s="4"/>
      <c r="K263" s="4">
        <v>203</v>
      </c>
      <c r="L263" s="4">
        <v>11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8143.59</v>
      </c>
      <c r="X263" s="4">
        <v>1</v>
      </c>
      <c r="Y263" s="4">
        <v>8143.59</v>
      </c>
      <c r="Z263" s="4"/>
      <c r="AA263" s="4"/>
      <c r="AB263" s="4"/>
    </row>
    <row r="264" spans="1:28" x14ac:dyDescent="0.25">
      <c r="A264" s="4">
        <v>50</v>
      </c>
      <c r="B264" s="4">
        <v>0</v>
      </c>
      <c r="C264" s="4">
        <v>0</v>
      </c>
      <c r="D264" s="4">
        <v>1</v>
      </c>
      <c r="E264" s="4">
        <v>231</v>
      </c>
      <c r="F264" s="4">
        <f>ROUND(Source!BB251,O264)</f>
        <v>0</v>
      </c>
      <c r="G264" s="4" t="s">
        <v>55</v>
      </c>
      <c r="H264" s="4" t="s">
        <v>56</v>
      </c>
      <c r="I264" s="4"/>
      <c r="J264" s="4"/>
      <c r="K264" s="4">
        <v>231</v>
      </c>
      <c r="L264" s="4">
        <v>12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5">
      <c r="A265" s="4">
        <v>50</v>
      </c>
      <c r="B265" s="4">
        <v>0</v>
      </c>
      <c r="C265" s="4">
        <v>0</v>
      </c>
      <c r="D265" s="4">
        <v>1</v>
      </c>
      <c r="E265" s="4">
        <v>204</v>
      </c>
      <c r="F265" s="4">
        <f>ROUND(Source!R251,O265)</f>
        <v>2892.15</v>
      </c>
      <c r="G265" s="4" t="s">
        <v>57</v>
      </c>
      <c r="H265" s="4" t="s">
        <v>58</v>
      </c>
      <c r="I265" s="4"/>
      <c r="J265" s="4"/>
      <c r="K265" s="4">
        <v>204</v>
      </c>
      <c r="L265" s="4">
        <v>13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2892.15</v>
      </c>
      <c r="X265" s="4">
        <v>1</v>
      </c>
      <c r="Y265" s="4">
        <v>2892.15</v>
      </c>
      <c r="Z265" s="4"/>
      <c r="AA265" s="4"/>
      <c r="AB265" s="4"/>
    </row>
    <row r="266" spans="1:28" x14ac:dyDescent="0.25">
      <c r="A266" s="4">
        <v>50</v>
      </c>
      <c r="B266" s="4">
        <v>0</v>
      </c>
      <c r="C266" s="4">
        <v>0</v>
      </c>
      <c r="D266" s="4">
        <v>1</v>
      </c>
      <c r="E266" s="4">
        <v>205</v>
      </c>
      <c r="F266" s="4">
        <f>ROUND(Source!S251,O266)</f>
        <v>9950.98</v>
      </c>
      <c r="G266" s="4" t="s">
        <v>59</v>
      </c>
      <c r="H266" s="4" t="s">
        <v>60</v>
      </c>
      <c r="I266" s="4"/>
      <c r="J266" s="4"/>
      <c r="K266" s="4">
        <v>205</v>
      </c>
      <c r="L266" s="4">
        <v>14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9950.98</v>
      </c>
      <c r="X266" s="4">
        <v>1</v>
      </c>
      <c r="Y266" s="4">
        <v>9950.98</v>
      </c>
      <c r="Z266" s="4"/>
      <c r="AA266" s="4"/>
      <c r="AB266" s="4"/>
    </row>
    <row r="267" spans="1:28" x14ac:dyDescent="0.25">
      <c r="A267" s="4">
        <v>50</v>
      </c>
      <c r="B267" s="4">
        <v>0</v>
      </c>
      <c r="C267" s="4">
        <v>0</v>
      </c>
      <c r="D267" s="4">
        <v>1</v>
      </c>
      <c r="E267" s="4">
        <v>232</v>
      </c>
      <c r="F267" s="4">
        <f>ROUND(Source!BC251,O267)</f>
        <v>0</v>
      </c>
      <c r="G267" s="4" t="s">
        <v>61</v>
      </c>
      <c r="H267" s="4" t="s">
        <v>62</v>
      </c>
      <c r="I267" s="4"/>
      <c r="J267" s="4"/>
      <c r="K267" s="4">
        <v>232</v>
      </c>
      <c r="L267" s="4">
        <v>15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5">
      <c r="A268" s="4">
        <v>50</v>
      </c>
      <c r="B268" s="4">
        <v>0</v>
      </c>
      <c r="C268" s="4">
        <v>0</v>
      </c>
      <c r="D268" s="4">
        <v>1</v>
      </c>
      <c r="E268" s="4">
        <v>214</v>
      </c>
      <c r="F268" s="4">
        <f>ROUND(Source!AS251,O268)</f>
        <v>35956.82</v>
      </c>
      <c r="G268" s="4" t="s">
        <v>63</v>
      </c>
      <c r="H268" s="4" t="s">
        <v>64</v>
      </c>
      <c r="I268" s="4"/>
      <c r="J268" s="4"/>
      <c r="K268" s="4">
        <v>214</v>
      </c>
      <c r="L268" s="4">
        <v>16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35956.82</v>
      </c>
      <c r="X268" s="4">
        <v>1</v>
      </c>
      <c r="Y268" s="4">
        <v>35956.82</v>
      </c>
      <c r="Z268" s="4"/>
      <c r="AA268" s="4"/>
      <c r="AB268" s="4"/>
    </row>
    <row r="269" spans="1:28" x14ac:dyDescent="0.25">
      <c r="A269" s="4">
        <v>50</v>
      </c>
      <c r="B269" s="4">
        <v>0</v>
      </c>
      <c r="C269" s="4">
        <v>0</v>
      </c>
      <c r="D269" s="4">
        <v>1</v>
      </c>
      <c r="E269" s="4">
        <v>215</v>
      </c>
      <c r="F269" s="4">
        <f>ROUND(Source!AT251,O269)</f>
        <v>0</v>
      </c>
      <c r="G269" s="4" t="s">
        <v>65</v>
      </c>
      <c r="H269" s="4" t="s">
        <v>66</v>
      </c>
      <c r="I269" s="4"/>
      <c r="J269" s="4"/>
      <c r="K269" s="4">
        <v>215</v>
      </c>
      <c r="L269" s="4">
        <v>17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5">
      <c r="A270" s="4">
        <v>50</v>
      </c>
      <c r="B270" s="4">
        <v>0</v>
      </c>
      <c r="C270" s="4">
        <v>0</v>
      </c>
      <c r="D270" s="4">
        <v>1</v>
      </c>
      <c r="E270" s="4">
        <v>217</v>
      </c>
      <c r="F270" s="4">
        <f>ROUND(Source!AU251,O270)</f>
        <v>0</v>
      </c>
      <c r="G270" s="4" t="s">
        <v>67</v>
      </c>
      <c r="H270" s="4" t="s">
        <v>68</v>
      </c>
      <c r="I270" s="4"/>
      <c r="J270" s="4"/>
      <c r="K270" s="4">
        <v>217</v>
      </c>
      <c r="L270" s="4">
        <v>18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5">
      <c r="A271" s="4">
        <v>50</v>
      </c>
      <c r="B271" s="4">
        <v>0</v>
      </c>
      <c r="C271" s="4">
        <v>0</v>
      </c>
      <c r="D271" s="4">
        <v>1</v>
      </c>
      <c r="E271" s="4">
        <v>230</v>
      </c>
      <c r="F271" s="4">
        <f>ROUND(Source!BA251,O271)</f>
        <v>0</v>
      </c>
      <c r="G271" s="4" t="s">
        <v>69</v>
      </c>
      <c r="H271" s="4" t="s">
        <v>70</v>
      </c>
      <c r="I271" s="4"/>
      <c r="J271" s="4"/>
      <c r="K271" s="4">
        <v>230</v>
      </c>
      <c r="L271" s="4">
        <v>19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5">
      <c r="A272" s="4">
        <v>50</v>
      </c>
      <c r="B272" s="4">
        <v>0</v>
      </c>
      <c r="C272" s="4">
        <v>0</v>
      </c>
      <c r="D272" s="4">
        <v>1</v>
      </c>
      <c r="E272" s="4">
        <v>206</v>
      </c>
      <c r="F272" s="4">
        <f>ROUND(Source!T251,O272)</f>
        <v>0</v>
      </c>
      <c r="G272" s="4" t="s">
        <v>71</v>
      </c>
      <c r="H272" s="4" t="s">
        <v>72</v>
      </c>
      <c r="I272" s="4"/>
      <c r="J272" s="4"/>
      <c r="K272" s="4">
        <v>206</v>
      </c>
      <c r="L272" s="4">
        <v>20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5">
      <c r="A273" s="4">
        <v>50</v>
      </c>
      <c r="B273" s="4">
        <v>0</v>
      </c>
      <c r="C273" s="4">
        <v>0</v>
      </c>
      <c r="D273" s="4">
        <v>1</v>
      </c>
      <c r="E273" s="4">
        <v>207</v>
      </c>
      <c r="F273" s="4">
        <f>Source!U251</f>
        <v>17.828552999999999</v>
      </c>
      <c r="G273" s="4" t="s">
        <v>73</v>
      </c>
      <c r="H273" s="4" t="s">
        <v>74</v>
      </c>
      <c r="I273" s="4"/>
      <c r="J273" s="4"/>
      <c r="K273" s="4">
        <v>207</v>
      </c>
      <c r="L273" s="4">
        <v>21</v>
      </c>
      <c r="M273" s="4">
        <v>3</v>
      </c>
      <c r="N273" s="4" t="s">
        <v>3</v>
      </c>
      <c r="O273" s="4">
        <v>-1</v>
      </c>
      <c r="P273" s="4"/>
      <c r="Q273" s="4"/>
      <c r="R273" s="4"/>
      <c r="S273" s="4"/>
      <c r="T273" s="4"/>
      <c r="U273" s="4"/>
      <c r="V273" s="4"/>
      <c r="W273" s="4">
        <v>17.828552999999999</v>
      </c>
      <c r="X273" s="4">
        <v>1</v>
      </c>
      <c r="Y273" s="4">
        <v>17.828552999999999</v>
      </c>
      <c r="Z273" s="4"/>
      <c r="AA273" s="4"/>
      <c r="AB273" s="4"/>
    </row>
    <row r="274" spans="1:206" x14ac:dyDescent="0.25">
      <c r="A274" s="4">
        <v>50</v>
      </c>
      <c r="B274" s="4">
        <v>0</v>
      </c>
      <c r="C274" s="4">
        <v>0</v>
      </c>
      <c r="D274" s="4">
        <v>1</v>
      </c>
      <c r="E274" s="4">
        <v>208</v>
      </c>
      <c r="F274" s="4">
        <f>Source!V251</f>
        <v>0</v>
      </c>
      <c r="G274" s="4" t="s">
        <v>75</v>
      </c>
      <c r="H274" s="4" t="s">
        <v>76</v>
      </c>
      <c r="I274" s="4"/>
      <c r="J274" s="4"/>
      <c r="K274" s="4">
        <v>208</v>
      </c>
      <c r="L274" s="4">
        <v>22</v>
      </c>
      <c r="M274" s="4">
        <v>3</v>
      </c>
      <c r="N274" s="4" t="s">
        <v>3</v>
      </c>
      <c r="O274" s="4">
        <v>-1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06" x14ac:dyDescent="0.25">
      <c r="A275" s="4">
        <v>50</v>
      </c>
      <c r="B275" s="4">
        <v>0</v>
      </c>
      <c r="C275" s="4">
        <v>0</v>
      </c>
      <c r="D275" s="4">
        <v>1</v>
      </c>
      <c r="E275" s="4">
        <v>209</v>
      </c>
      <c r="F275" s="4">
        <f>ROUND(Source!W251,O275)</f>
        <v>0</v>
      </c>
      <c r="G275" s="4" t="s">
        <v>77</v>
      </c>
      <c r="H275" s="4" t="s">
        <v>78</v>
      </c>
      <c r="I275" s="4"/>
      <c r="J275" s="4"/>
      <c r="K275" s="4">
        <v>209</v>
      </c>
      <c r="L275" s="4">
        <v>23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06" x14ac:dyDescent="0.25">
      <c r="A276" s="4">
        <v>50</v>
      </c>
      <c r="B276" s="4">
        <v>0</v>
      </c>
      <c r="C276" s="4">
        <v>0</v>
      </c>
      <c r="D276" s="4">
        <v>1</v>
      </c>
      <c r="E276" s="4">
        <v>233</v>
      </c>
      <c r="F276" s="4">
        <f>ROUND(Source!BD251,O276)</f>
        <v>0</v>
      </c>
      <c r="G276" s="4" t="s">
        <v>79</v>
      </c>
      <c r="H276" s="4" t="s">
        <v>80</v>
      </c>
      <c r="I276" s="4"/>
      <c r="J276" s="4"/>
      <c r="K276" s="4">
        <v>233</v>
      </c>
      <c r="L276" s="4">
        <v>24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06" x14ac:dyDescent="0.25">
      <c r="A277" s="4">
        <v>50</v>
      </c>
      <c r="B277" s="4">
        <v>0</v>
      </c>
      <c r="C277" s="4">
        <v>0</v>
      </c>
      <c r="D277" s="4">
        <v>1</v>
      </c>
      <c r="E277" s="4">
        <v>210</v>
      </c>
      <c r="F277" s="4">
        <f>ROUND(Source!X251,O277)</f>
        <v>9154.9</v>
      </c>
      <c r="G277" s="4" t="s">
        <v>81</v>
      </c>
      <c r="H277" s="4" t="s">
        <v>82</v>
      </c>
      <c r="I277" s="4"/>
      <c r="J277" s="4"/>
      <c r="K277" s="4">
        <v>210</v>
      </c>
      <c r="L277" s="4">
        <v>25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9154.9</v>
      </c>
      <c r="X277" s="4">
        <v>1</v>
      </c>
      <c r="Y277" s="4">
        <v>9154.9</v>
      </c>
      <c r="Z277" s="4"/>
      <c r="AA277" s="4"/>
      <c r="AB277" s="4"/>
    </row>
    <row r="278" spans="1:206" x14ac:dyDescent="0.25">
      <c r="A278" s="4">
        <v>50</v>
      </c>
      <c r="B278" s="4">
        <v>0</v>
      </c>
      <c r="C278" s="4">
        <v>0</v>
      </c>
      <c r="D278" s="4">
        <v>1</v>
      </c>
      <c r="E278" s="4">
        <v>211</v>
      </c>
      <c r="F278" s="4">
        <f>ROUND(Source!Y251,O278)</f>
        <v>4079.91</v>
      </c>
      <c r="G278" s="4" t="s">
        <v>83</v>
      </c>
      <c r="H278" s="4" t="s">
        <v>84</v>
      </c>
      <c r="I278" s="4"/>
      <c r="J278" s="4"/>
      <c r="K278" s="4">
        <v>211</v>
      </c>
      <c r="L278" s="4">
        <v>26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4079.91</v>
      </c>
      <c r="X278" s="4">
        <v>1</v>
      </c>
      <c r="Y278" s="4">
        <v>4079.91</v>
      </c>
      <c r="Z278" s="4"/>
      <c r="AA278" s="4"/>
      <c r="AB278" s="4"/>
    </row>
    <row r="279" spans="1:206" x14ac:dyDescent="0.25">
      <c r="A279" s="4">
        <v>50</v>
      </c>
      <c r="B279" s="4">
        <v>0</v>
      </c>
      <c r="C279" s="4">
        <v>0</v>
      </c>
      <c r="D279" s="4">
        <v>1</v>
      </c>
      <c r="E279" s="4">
        <v>224</v>
      </c>
      <c r="F279" s="4">
        <f>ROUND(Source!AR251,O279)</f>
        <v>35956.82</v>
      </c>
      <c r="G279" s="4" t="s">
        <v>85</v>
      </c>
      <c r="H279" s="4" t="s">
        <v>86</v>
      </c>
      <c r="I279" s="4"/>
      <c r="J279" s="4"/>
      <c r="K279" s="4">
        <v>224</v>
      </c>
      <c r="L279" s="4">
        <v>27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35956.82</v>
      </c>
      <c r="X279" s="4">
        <v>1</v>
      </c>
      <c r="Y279" s="4">
        <v>35956.82</v>
      </c>
      <c r="Z279" s="4"/>
      <c r="AA279" s="4"/>
      <c r="AB279" s="4"/>
    </row>
    <row r="281" spans="1:206" x14ac:dyDescent="0.25">
      <c r="A281" s="2">
        <v>51</v>
      </c>
      <c r="B281" s="2">
        <f>B63</f>
        <v>1</v>
      </c>
      <c r="C281" s="2">
        <f>A63</f>
        <v>4</v>
      </c>
      <c r="D281" s="2">
        <f>ROW(A63)</f>
        <v>63</v>
      </c>
      <c r="E281" s="2"/>
      <c r="F281" s="2" t="str">
        <f>IF(F63&lt;&gt;"",F63,"")</f>
        <v>Новый раздел</v>
      </c>
      <c r="G281" s="2" t="str">
        <f>IF(G63&lt;&gt;"",G63,"")</f>
        <v>2. Валка деревьев в охранных зонах ВЛ 0,4-220 кВ на территории г.Москва</v>
      </c>
      <c r="H281" s="2">
        <v>0</v>
      </c>
      <c r="I281" s="2"/>
      <c r="J281" s="2"/>
      <c r="K281" s="2"/>
      <c r="L281" s="2"/>
      <c r="M281" s="2"/>
      <c r="N281" s="2"/>
      <c r="O281" s="2">
        <f t="shared" ref="O281:T281" si="227">ROUND(O84+O129+O170+O212+O251+AB281,2)</f>
        <v>39697.31</v>
      </c>
      <c r="P281" s="2">
        <f t="shared" si="227"/>
        <v>0</v>
      </c>
      <c r="Q281" s="2">
        <f t="shared" si="227"/>
        <v>8955.2999999999993</v>
      </c>
      <c r="R281" s="2">
        <f t="shared" si="227"/>
        <v>3146.51</v>
      </c>
      <c r="S281" s="2">
        <f t="shared" si="227"/>
        <v>30742.01</v>
      </c>
      <c r="T281" s="2">
        <f t="shared" si="227"/>
        <v>0</v>
      </c>
      <c r="U281" s="2">
        <f>U84+U129+U170+U212+U251+AH281</f>
        <v>70.193821</v>
      </c>
      <c r="V281" s="2">
        <f>V84+V129+V170+V212+V251+AI281</f>
        <v>0</v>
      </c>
      <c r="W281" s="2">
        <f>ROUND(W84+W129+W170+W212+W251+AJ281,2)</f>
        <v>0</v>
      </c>
      <c r="X281" s="2">
        <f>ROUND(X84+X129+X170+X212+X251+AK281,2)</f>
        <v>27810.09</v>
      </c>
      <c r="Y281" s="2">
        <f>ROUND(Y84+Y129+Y170+Y212+Y251+AL281,2)</f>
        <v>12604.23</v>
      </c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>
        <f t="shared" ref="AO281:BD281" si="228">ROUND(AO84+AO129+AO170+AO212+AO251+BX281,2)</f>
        <v>0</v>
      </c>
      <c r="AP281" s="2">
        <f t="shared" si="228"/>
        <v>0</v>
      </c>
      <c r="AQ281" s="2">
        <f t="shared" si="228"/>
        <v>0</v>
      </c>
      <c r="AR281" s="2">
        <f t="shared" si="228"/>
        <v>85146.03</v>
      </c>
      <c r="AS281" s="2">
        <f t="shared" si="228"/>
        <v>85146.03</v>
      </c>
      <c r="AT281" s="2">
        <f t="shared" si="228"/>
        <v>0</v>
      </c>
      <c r="AU281" s="2">
        <f t="shared" si="228"/>
        <v>0</v>
      </c>
      <c r="AV281" s="2">
        <f t="shared" si="228"/>
        <v>0</v>
      </c>
      <c r="AW281" s="2">
        <f t="shared" si="228"/>
        <v>0</v>
      </c>
      <c r="AX281" s="2">
        <f t="shared" si="228"/>
        <v>0</v>
      </c>
      <c r="AY281" s="2">
        <f t="shared" si="228"/>
        <v>0</v>
      </c>
      <c r="AZ281" s="2">
        <f t="shared" si="228"/>
        <v>0</v>
      </c>
      <c r="BA281" s="2">
        <f t="shared" si="228"/>
        <v>0</v>
      </c>
      <c r="BB281" s="2">
        <f t="shared" si="228"/>
        <v>0</v>
      </c>
      <c r="BC281" s="2">
        <f t="shared" si="228"/>
        <v>0</v>
      </c>
      <c r="BD281" s="2">
        <f t="shared" si="228"/>
        <v>0</v>
      </c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>
        <v>0</v>
      </c>
    </row>
    <row r="283" spans="1:206" x14ac:dyDescent="0.25">
      <c r="A283" s="4">
        <v>50</v>
      </c>
      <c r="B283" s="4">
        <v>0</v>
      </c>
      <c r="C283" s="4">
        <v>0</v>
      </c>
      <c r="D283" s="4">
        <v>1</v>
      </c>
      <c r="E283" s="4">
        <v>201</v>
      </c>
      <c r="F283" s="4">
        <f>ROUND(Source!O281,O283)</f>
        <v>39697.31</v>
      </c>
      <c r="G283" s="4" t="s">
        <v>33</v>
      </c>
      <c r="H283" s="4" t="s">
        <v>34</v>
      </c>
      <c r="I283" s="4"/>
      <c r="J283" s="4"/>
      <c r="K283" s="4">
        <v>201</v>
      </c>
      <c r="L283" s="4">
        <v>1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39697.31</v>
      </c>
      <c r="X283" s="4">
        <v>1</v>
      </c>
      <c r="Y283" s="4">
        <v>39697.31</v>
      </c>
      <c r="Z283" s="4"/>
      <c r="AA283" s="4"/>
      <c r="AB283" s="4"/>
    </row>
    <row r="284" spans="1:206" x14ac:dyDescent="0.25">
      <c r="A284" s="4">
        <v>50</v>
      </c>
      <c r="B284" s="4">
        <v>0</v>
      </c>
      <c r="C284" s="4">
        <v>0</v>
      </c>
      <c r="D284" s="4">
        <v>1</v>
      </c>
      <c r="E284" s="4">
        <v>202</v>
      </c>
      <c r="F284" s="4">
        <f>ROUND(Source!P281,O284)</f>
        <v>0</v>
      </c>
      <c r="G284" s="4" t="s">
        <v>35</v>
      </c>
      <c r="H284" s="4" t="s">
        <v>36</v>
      </c>
      <c r="I284" s="4"/>
      <c r="J284" s="4"/>
      <c r="K284" s="4">
        <v>202</v>
      </c>
      <c r="L284" s="4">
        <v>2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5">
      <c r="A285" s="4">
        <v>50</v>
      </c>
      <c r="B285" s="4">
        <v>0</v>
      </c>
      <c r="C285" s="4">
        <v>0</v>
      </c>
      <c r="D285" s="4">
        <v>1</v>
      </c>
      <c r="E285" s="4">
        <v>222</v>
      </c>
      <c r="F285" s="4">
        <f>ROUND(Source!AO281,O285)</f>
        <v>0</v>
      </c>
      <c r="G285" s="4" t="s">
        <v>37</v>
      </c>
      <c r="H285" s="4" t="s">
        <v>38</v>
      </c>
      <c r="I285" s="4"/>
      <c r="J285" s="4"/>
      <c r="K285" s="4">
        <v>222</v>
      </c>
      <c r="L285" s="4">
        <v>3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5">
      <c r="A286" s="4">
        <v>50</v>
      </c>
      <c r="B286" s="4">
        <v>0</v>
      </c>
      <c r="C286" s="4">
        <v>0</v>
      </c>
      <c r="D286" s="4">
        <v>1</v>
      </c>
      <c r="E286" s="4">
        <v>225</v>
      </c>
      <c r="F286" s="4">
        <f>ROUND(Source!AV281,O286)</f>
        <v>0</v>
      </c>
      <c r="G286" s="4" t="s">
        <v>39</v>
      </c>
      <c r="H286" s="4" t="s">
        <v>40</v>
      </c>
      <c r="I286" s="4"/>
      <c r="J286" s="4"/>
      <c r="K286" s="4">
        <v>225</v>
      </c>
      <c r="L286" s="4">
        <v>4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5">
      <c r="A287" s="4">
        <v>50</v>
      </c>
      <c r="B287" s="4">
        <v>0</v>
      </c>
      <c r="C287" s="4">
        <v>0</v>
      </c>
      <c r="D287" s="4">
        <v>1</v>
      </c>
      <c r="E287" s="4">
        <v>226</v>
      </c>
      <c r="F287" s="4">
        <f>ROUND(Source!AW281,O287)</f>
        <v>0</v>
      </c>
      <c r="G287" s="4" t="s">
        <v>41</v>
      </c>
      <c r="H287" s="4" t="s">
        <v>42</v>
      </c>
      <c r="I287" s="4"/>
      <c r="J287" s="4"/>
      <c r="K287" s="4">
        <v>226</v>
      </c>
      <c r="L287" s="4">
        <v>5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06" x14ac:dyDescent="0.25">
      <c r="A288" s="4">
        <v>50</v>
      </c>
      <c r="B288" s="4">
        <v>0</v>
      </c>
      <c r="C288" s="4">
        <v>0</v>
      </c>
      <c r="D288" s="4">
        <v>1</v>
      </c>
      <c r="E288" s="4">
        <v>227</v>
      </c>
      <c r="F288" s="4">
        <f>ROUND(Source!AX281,O288)</f>
        <v>0</v>
      </c>
      <c r="G288" s="4" t="s">
        <v>43</v>
      </c>
      <c r="H288" s="4" t="s">
        <v>44</v>
      </c>
      <c r="I288" s="4"/>
      <c r="J288" s="4"/>
      <c r="K288" s="4">
        <v>227</v>
      </c>
      <c r="L288" s="4">
        <v>6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5">
      <c r="A289" s="4">
        <v>50</v>
      </c>
      <c r="B289" s="4">
        <v>0</v>
      </c>
      <c r="C289" s="4">
        <v>0</v>
      </c>
      <c r="D289" s="4">
        <v>1</v>
      </c>
      <c r="E289" s="4">
        <v>228</v>
      </c>
      <c r="F289" s="4">
        <f>ROUND(Source!AY281,O289)</f>
        <v>0</v>
      </c>
      <c r="G289" s="4" t="s">
        <v>45</v>
      </c>
      <c r="H289" s="4" t="s">
        <v>46</v>
      </c>
      <c r="I289" s="4"/>
      <c r="J289" s="4"/>
      <c r="K289" s="4">
        <v>228</v>
      </c>
      <c r="L289" s="4">
        <v>7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5">
      <c r="A290" s="4">
        <v>50</v>
      </c>
      <c r="B290" s="4">
        <v>0</v>
      </c>
      <c r="C290" s="4">
        <v>0</v>
      </c>
      <c r="D290" s="4">
        <v>1</v>
      </c>
      <c r="E290" s="4">
        <v>216</v>
      </c>
      <c r="F290" s="4">
        <f>ROUND(Source!AP281,O290)</f>
        <v>0</v>
      </c>
      <c r="G290" s="4" t="s">
        <v>47</v>
      </c>
      <c r="H290" s="4" t="s">
        <v>48</v>
      </c>
      <c r="I290" s="4"/>
      <c r="J290" s="4"/>
      <c r="K290" s="4">
        <v>216</v>
      </c>
      <c r="L290" s="4">
        <v>8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5">
      <c r="A291" s="4">
        <v>50</v>
      </c>
      <c r="B291" s="4">
        <v>0</v>
      </c>
      <c r="C291" s="4">
        <v>0</v>
      </c>
      <c r="D291" s="4">
        <v>1</v>
      </c>
      <c r="E291" s="4">
        <v>223</v>
      </c>
      <c r="F291" s="4">
        <f>ROUND(Source!AQ281,O291)</f>
        <v>0</v>
      </c>
      <c r="G291" s="4" t="s">
        <v>49</v>
      </c>
      <c r="H291" s="4" t="s">
        <v>50</v>
      </c>
      <c r="I291" s="4"/>
      <c r="J291" s="4"/>
      <c r="K291" s="4">
        <v>223</v>
      </c>
      <c r="L291" s="4">
        <v>9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5">
      <c r="A292" s="4">
        <v>50</v>
      </c>
      <c r="B292" s="4">
        <v>0</v>
      </c>
      <c r="C292" s="4">
        <v>0</v>
      </c>
      <c r="D292" s="4">
        <v>1</v>
      </c>
      <c r="E292" s="4">
        <v>229</v>
      </c>
      <c r="F292" s="4">
        <f>ROUND(Source!AZ281,O292)</f>
        <v>0</v>
      </c>
      <c r="G292" s="4" t="s">
        <v>51</v>
      </c>
      <c r="H292" s="4" t="s">
        <v>52</v>
      </c>
      <c r="I292" s="4"/>
      <c r="J292" s="4"/>
      <c r="K292" s="4">
        <v>229</v>
      </c>
      <c r="L292" s="4">
        <v>10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5">
      <c r="A293" s="4">
        <v>50</v>
      </c>
      <c r="B293" s="4">
        <v>0</v>
      </c>
      <c r="C293" s="4">
        <v>0</v>
      </c>
      <c r="D293" s="4">
        <v>1</v>
      </c>
      <c r="E293" s="4">
        <v>203</v>
      </c>
      <c r="F293" s="4">
        <f>ROUND(Source!Q281,O293)</f>
        <v>8955.2999999999993</v>
      </c>
      <c r="G293" s="4" t="s">
        <v>53</v>
      </c>
      <c r="H293" s="4" t="s">
        <v>54</v>
      </c>
      <c r="I293" s="4"/>
      <c r="J293" s="4"/>
      <c r="K293" s="4">
        <v>203</v>
      </c>
      <c r="L293" s="4">
        <v>11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8955.2999999999993</v>
      </c>
      <c r="X293" s="4">
        <v>1</v>
      </c>
      <c r="Y293" s="4">
        <v>8955.2999999999993</v>
      </c>
      <c r="Z293" s="4"/>
      <c r="AA293" s="4"/>
      <c r="AB293" s="4"/>
    </row>
    <row r="294" spans="1:28" x14ac:dyDescent="0.25">
      <c r="A294" s="4">
        <v>50</v>
      </c>
      <c r="B294" s="4">
        <v>0</v>
      </c>
      <c r="C294" s="4">
        <v>0</v>
      </c>
      <c r="D294" s="4">
        <v>1</v>
      </c>
      <c r="E294" s="4">
        <v>231</v>
      </c>
      <c r="F294" s="4">
        <f>ROUND(Source!BB281,O294)</f>
        <v>0</v>
      </c>
      <c r="G294" s="4" t="s">
        <v>55</v>
      </c>
      <c r="H294" s="4" t="s">
        <v>56</v>
      </c>
      <c r="I294" s="4"/>
      <c r="J294" s="4"/>
      <c r="K294" s="4">
        <v>231</v>
      </c>
      <c r="L294" s="4">
        <v>12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5">
      <c r="A295" s="4">
        <v>50</v>
      </c>
      <c r="B295" s="4">
        <v>0</v>
      </c>
      <c r="C295" s="4">
        <v>0</v>
      </c>
      <c r="D295" s="4">
        <v>1</v>
      </c>
      <c r="E295" s="4">
        <v>204</v>
      </c>
      <c r="F295" s="4">
        <f>ROUND(Source!R281,O295)</f>
        <v>3146.51</v>
      </c>
      <c r="G295" s="4" t="s">
        <v>57</v>
      </c>
      <c r="H295" s="4" t="s">
        <v>58</v>
      </c>
      <c r="I295" s="4"/>
      <c r="J295" s="4"/>
      <c r="K295" s="4">
        <v>204</v>
      </c>
      <c r="L295" s="4">
        <v>13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3146.51</v>
      </c>
      <c r="X295" s="4">
        <v>1</v>
      </c>
      <c r="Y295" s="4">
        <v>3146.51</v>
      </c>
      <c r="Z295" s="4"/>
      <c r="AA295" s="4"/>
      <c r="AB295" s="4"/>
    </row>
    <row r="296" spans="1:28" x14ac:dyDescent="0.25">
      <c r="A296" s="4">
        <v>50</v>
      </c>
      <c r="B296" s="4">
        <v>0</v>
      </c>
      <c r="C296" s="4">
        <v>0</v>
      </c>
      <c r="D296" s="4">
        <v>1</v>
      </c>
      <c r="E296" s="4">
        <v>205</v>
      </c>
      <c r="F296" s="4">
        <f>ROUND(Source!S281,O296)</f>
        <v>30742.01</v>
      </c>
      <c r="G296" s="4" t="s">
        <v>59</v>
      </c>
      <c r="H296" s="4" t="s">
        <v>60</v>
      </c>
      <c r="I296" s="4"/>
      <c r="J296" s="4"/>
      <c r="K296" s="4">
        <v>205</v>
      </c>
      <c r="L296" s="4">
        <v>14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30742.01</v>
      </c>
      <c r="X296" s="4">
        <v>1</v>
      </c>
      <c r="Y296" s="4">
        <v>30742.01</v>
      </c>
      <c r="Z296" s="4"/>
      <c r="AA296" s="4"/>
      <c r="AB296" s="4"/>
    </row>
    <row r="297" spans="1:28" x14ac:dyDescent="0.25">
      <c r="A297" s="4">
        <v>50</v>
      </c>
      <c r="B297" s="4">
        <v>0</v>
      </c>
      <c r="C297" s="4">
        <v>0</v>
      </c>
      <c r="D297" s="4">
        <v>1</v>
      </c>
      <c r="E297" s="4">
        <v>232</v>
      </c>
      <c r="F297" s="4">
        <f>ROUND(Source!BC281,O297)</f>
        <v>0</v>
      </c>
      <c r="G297" s="4" t="s">
        <v>61</v>
      </c>
      <c r="H297" s="4" t="s">
        <v>62</v>
      </c>
      <c r="I297" s="4"/>
      <c r="J297" s="4"/>
      <c r="K297" s="4">
        <v>232</v>
      </c>
      <c r="L297" s="4">
        <v>15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5">
      <c r="A298" s="4">
        <v>50</v>
      </c>
      <c r="B298" s="4">
        <v>0</v>
      </c>
      <c r="C298" s="4">
        <v>0</v>
      </c>
      <c r="D298" s="4">
        <v>1</v>
      </c>
      <c r="E298" s="4">
        <v>214</v>
      </c>
      <c r="F298" s="4">
        <f>ROUND(Source!AS281,O298)</f>
        <v>85146.03</v>
      </c>
      <c r="G298" s="4" t="s">
        <v>63</v>
      </c>
      <c r="H298" s="4" t="s">
        <v>64</v>
      </c>
      <c r="I298" s="4"/>
      <c r="J298" s="4"/>
      <c r="K298" s="4">
        <v>214</v>
      </c>
      <c r="L298" s="4">
        <v>16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85146.03</v>
      </c>
      <c r="X298" s="4">
        <v>1</v>
      </c>
      <c r="Y298" s="4">
        <v>85146.03</v>
      </c>
      <c r="Z298" s="4"/>
      <c r="AA298" s="4"/>
      <c r="AB298" s="4"/>
    </row>
    <row r="299" spans="1:28" x14ac:dyDescent="0.25">
      <c r="A299" s="4">
        <v>50</v>
      </c>
      <c r="B299" s="4">
        <v>0</v>
      </c>
      <c r="C299" s="4">
        <v>0</v>
      </c>
      <c r="D299" s="4">
        <v>1</v>
      </c>
      <c r="E299" s="4">
        <v>215</v>
      </c>
      <c r="F299" s="4">
        <f>ROUND(Source!AT281,O299)</f>
        <v>0</v>
      </c>
      <c r="G299" s="4" t="s">
        <v>65</v>
      </c>
      <c r="H299" s="4" t="s">
        <v>66</v>
      </c>
      <c r="I299" s="4"/>
      <c r="J299" s="4"/>
      <c r="K299" s="4">
        <v>215</v>
      </c>
      <c r="L299" s="4">
        <v>17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5">
      <c r="A300" s="4">
        <v>50</v>
      </c>
      <c r="B300" s="4">
        <v>0</v>
      </c>
      <c r="C300" s="4">
        <v>0</v>
      </c>
      <c r="D300" s="4">
        <v>1</v>
      </c>
      <c r="E300" s="4">
        <v>217</v>
      </c>
      <c r="F300" s="4">
        <f>ROUND(Source!AU281,O300)</f>
        <v>0</v>
      </c>
      <c r="G300" s="4" t="s">
        <v>67</v>
      </c>
      <c r="H300" s="4" t="s">
        <v>68</v>
      </c>
      <c r="I300" s="4"/>
      <c r="J300" s="4"/>
      <c r="K300" s="4">
        <v>217</v>
      </c>
      <c r="L300" s="4">
        <v>18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5">
      <c r="A301" s="4">
        <v>50</v>
      </c>
      <c r="B301" s="4">
        <v>0</v>
      </c>
      <c r="C301" s="4">
        <v>0</v>
      </c>
      <c r="D301" s="4">
        <v>1</v>
      </c>
      <c r="E301" s="4">
        <v>230</v>
      </c>
      <c r="F301" s="4">
        <f>ROUND(Source!BA281,O301)</f>
        <v>0</v>
      </c>
      <c r="G301" s="4" t="s">
        <v>69</v>
      </c>
      <c r="H301" s="4" t="s">
        <v>70</v>
      </c>
      <c r="I301" s="4"/>
      <c r="J301" s="4"/>
      <c r="K301" s="4">
        <v>230</v>
      </c>
      <c r="L301" s="4">
        <v>19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5">
      <c r="A302" s="4">
        <v>50</v>
      </c>
      <c r="B302" s="4">
        <v>0</v>
      </c>
      <c r="C302" s="4">
        <v>0</v>
      </c>
      <c r="D302" s="4">
        <v>1</v>
      </c>
      <c r="E302" s="4">
        <v>206</v>
      </c>
      <c r="F302" s="4">
        <f>ROUND(Source!T281,O302)</f>
        <v>0</v>
      </c>
      <c r="G302" s="4" t="s">
        <v>71</v>
      </c>
      <c r="H302" s="4" t="s">
        <v>72</v>
      </c>
      <c r="I302" s="4"/>
      <c r="J302" s="4"/>
      <c r="K302" s="4">
        <v>206</v>
      </c>
      <c r="L302" s="4">
        <v>20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5">
      <c r="A303" s="4">
        <v>50</v>
      </c>
      <c r="B303" s="4">
        <v>0</v>
      </c>
      <c r="C303" s="4">
        <v>0</v>
      </c>
      <c r="D303" s="4">
        <v>1</v>
      </c>
      <c r="E303" s="4">
        <v>207</v>
      </c>
      <c r="F303" s="4">
        <f>Source!U281</f>
        <v>70.193821</v>
      </c>
      <c r="G303" s="4" t="s">
        <v>73</v>
      </c>
      <c r="H303" s="4" t="s">
        <v>74</v>
      </c>
      <c r="I303" s="4"/>
      <c r="J303" s="4"/>
      <c r="K303" s="4">
        <v>207</v>
      </c>
      <c r="L303" s="4">
        <v>21</v>
      </c>
      <c r="M303" s="4">
        <v>3</v>
      </c>
      <c r="N303" s="4" t="s">
        <v>3</v>
      </c>
      <c r="O303" s="4">
        <v>-1</v>
      </c>
      <c r="P303" s="4"/>
      <c r="Q303" s="4"/>
      <c r="R303" s="4"/>
      <c r="S303" s="4"/>
      <c r="T303" s="4"/>
      <c r="U303" s="4"/>
      <c r="V303" s="4"/>
      <c r="W303" s="4">
        <v>70.193821</v>
      </c>
      <c r="X303" s="4">
        <v>1</v>
      </c>
      <c r="Y303" s="4">
        <v>70.193821</v>
      </c>
      <c r="Z303" s="4"/>
      <c r="AA303" s="4"/>
      <c r="AB303" s="4"/>
    </row>
    <row r="304" spans="1:28" x14ac:dyDescent="0.25">
      <c r="A304" s="4">
        <v>50</v>
      </c>
      <c r="B304" s="4">
        <v>0</v>
      </c>
      <c r="C304" s="4">
        <v>0</v>
      </c>
      <c r="D304" s="4">
        <v>1</v>
      </c>
      <c r="E304" s="4">
        <v>208</v>
      </c>
      <c r="F304" s="4">
        <f>Source!V281</f>
        <v>0</v>
      </c>
      <c r="G304" s="4" t="s">
        <v>75</v>
      </c>
      <c r="H304" s="4" t="s">
        <v>76</v>
      </c>
      <c r="I304" s="4"/>
      <c r="J304" s="4"/>
      <c r="K304" s="4">
        <v>208</v>
      </c>
      <c r="L304" s="4">
        <v>22</v>
      </c>
      <c r="M304" s="4">
        <v>3</v>
      </c>
      <c r="N304" s="4" t="s">
        <v>3</v>
      </c>
      <c r="O304" s="4">
        <v>-1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45" x14ac:dyDescent="0.25">
      <c r="A305" s="4">
        <v>50</v>
      </c>
      <c r="B305" s="4">
        <v>0</v>
      </c>
      <c r="C305" s="4">
        <v>0</v>
      </c>
      <c r="D305" s="4">
        <v>1</v>
      </c>
      <c r="E305" s="4">
        <v>209</v>
      </c>
      <c r="F305" s="4">
        <f>ROUND(Source!W281,O305)</f>
        <v>0</v>
      </c>
      <c r="G305" s="4" t="s">
        <v>77</v>
      </c>
      <c r="H305" s="4" t="s">
        <v>78</v>
      </c>
      <c r="I305" s="4"/>
      <c r="J305" s="4"/>
      <c r="K305" s="4">
        <v>209</v>
      </c>
      <c r="L305" s="4">
        <v>23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45" x14ac:dyDescent="0.25">
      <c r="A306" s="4">
        <v>50</v>
      </c>
      <c r="B306" s="4">
        <v>0</v>
      </c>
      <c r="C306" s="4">
        <v>0</v>
      </c>
      <c r="D306" s="4">
        <v>1</v>
      </c>
      <c r="E306" s="4">
        <v>233</v>
      </c>
      <c r="F306" s="4">
        <f>ROUND(Source!BD281,O306)</f>
        <v>0</v>
      </c>
      <c r="G306" s="4" t="s">
        <v>79</v>
      </c>
      <c r="H306" s="4" t="s">
        <v>80</v>
      </c>
      <c r="I306" s="4"/>
      <c r="J306" s="4"/>
      <c r="K306" s="4">
        <v>233</v>
      </c>
      <c r="L306" s="4">
        <v>24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45" x14ac:dyDescent="0.25">
      <c r="A307" s="4">
        <v>50</v>
      </c>
      <c r="B307" s="4">
        <v>0</v>
      </c>
      <c r="C307" s="4">
        <v>0</v>
      </c>
      <c r="D307" s="4">
        <v>1</v>
      </c>
      <c r="E307" s="4">
        <v>210</v>
      </c>
      <c r="F307" s="4">
        <f>ROUND(Source!X281,O307)</f>
        <v>27810.09</v>
      </c>
      <c r="G307" s="4" t="s">
        <v>81</v>
      </c>
      <c r="H307" s="4" t="s">
        <v>82</v>
      </c>
      <c r="I307" s="4"/>
      <c r="J307" s="4"/>
      <c r="K307" s="4">
        <v>210</v>
      </c>
      <c r="L307" s="4">
        <v>25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27810.09</v>
      </c>
      <c r="X307" s="4">
        <v>1</v>
      </c>
      <c r="Y307" s="4">
        <v>27810.09</v>
      </c>
      <c r="Z307" s="4"/>
      <c r="AA307" s="4"/>
      <c r="AB307" s="4"/>
    </row>
    <row r="308" spans="1:245" x14ac:dyDescent="0.25">
      <c r="A308" s="4">
        <v>50</v>
      </c>
      <c r="B308" s="4">
        <v>0</v>
      </c>
      <c r="C308" s="4">
        <v>0</v>
      </c>
      <c r="D308" s="4">
        <v>1</v>
      </c>
      <c r="E308" s="4">
        <v>211</v>
      </c>
      <c r="F308" s="4">
        <f>ROUND(Source!Y281,O308)</f>
        <v>12604.23</v>
      </c>
      <c r="G308" s="4" t="s">
        <v>83</v>
      </c>
      <c r="H308" s="4" t="s">
        <v>84</v>
      </c>
      <c r="I308" s="4"/>
      <c r="J308" s="4"/>
      <c r="K308" s="4">
        <v>211</v>
      </c>
      <c r="L308" s="4">
        <v>26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12604.23</v>
      </c>
      <c r="X308" s="4">
        <v>1</v>
      </c>
      <c r="Y308" s="4">
        <v>12604.23</v>
      </c>
      <c r="Z308" s="4"/>
      <c r="AA308" s="4"/>
      <c r="AB308" s="4"/>
    </row>
    <row r="309" spans="1:245" x14ac:dyDescent="0.25">
      <c r="A309" s="4">
        <v>50</v>
      </c>
      <c r="B309" s="4">
        <v>0</v>
      </c>
      <c r="C309" s="4">
        <v>0</v>
      </c>
      <c r="D309" s="4">
        <v>1</v>
      </c>
      <c r="E309" s="4">
        <v>224</v>
      </c>
      <c r="F309" s="4">
        <f>ROUND(Source!AR281,O309)</f>
        <v>85146.03</v>
      </c>
      <c r="G309" s="4" t="s">
        <v>85</v>
      </c>
      <c r="H309" s="4" t="s">
        <v>86</v>
      </c>
      <c r="I309" s="4"/>
      <c r="J309" s="4"/>
      <c r="K309" s="4">
        <v>224</v>
      </c>
      <c r="L309" s="4">
        <v>27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85146.03</v>
      </c>
      <c r="X309" s="4">
        <v>1</v>
      </c>
      <c r="Y309" s="4">
        <v>85146.03</v>
      </c>
      <c r="Z309" s="4"/>
      <c r="AA309" s="4"/>
      <c r="AB309" s="4"/>
    </row>
    <row r="311" spans="1:245" x14ac:dyDescent="0.25">
      <c r="A311" s="1">
        <v>4</v>
      </c>
      <c r="B311" s="1">
        <v>1</v>
      </c>
      <c r="C311" s="1"/>
      <c r="D311" s="1">
        <f>ROW(A317)</f>
        <v>317</v>
      </c>
      <c r="E311" s="1"/>
      <c r="F311" s="1" t="s">
        <v>16</v>
      </c>
      <c r="G311" s="1" t="s">
        <v>275</v>
      </c>
      <c r="H311" s="1" t="s">
        <v>3</v>
      </c>
      <c r="I311" s="1">
        <v>0</v>
      </c>
      <c r="J311" s="1"/>
      <c r="K311" s="1">
        <v>-1</v>
      </c>
      <c r="L311" s="1"/>
      <c r="M311" s="1" t="s">
        <v>3</v>
      </c>
      <c r="N311" s="1"/>
      <c r="O311" s="1"/>
      <c r="P311" s="1"/>
      <c r="Q311" s="1"/>
      <c r="R311" s="1"/>
      <c r="S311" s="1">
        <v>0</v>
      </c>
      <c r="T311" s="1"/>
      <c r="U311" s="1" t="s">
        <v>3</v>
      </c>
      <c r="V311" s="1">
        <v>0</v>
      </c>
      <c r="W311" s="1"/>
      <c r="X311" s="1"/>
      <c r="Y311" s="1"/>
      <c r="Z311" s="1"/>
      <c r="AA311" s="1"/>
      <c r="AB311" s="1" t="s">
        <v>3</v>
      </c>
      <c r="AC311" s="1" t="s">
        <v>3</v>
      </c>
      <c r="AD311" s="1" t="s">
        <v>3</v>
      </c>
      <c r="AE311" s="1" t="s">
        <v>3</v>
      </c>
      <c r="AF311" s="1" t="s">
        <v>3</v>
      </c>
      <c r="AG311" s="1" t="s">
        <v>3</v>
      </c>
      <c r="AH311" s="1"/>
      <c r="AI311" s="1"/>
      <c r="AJ311" s="1"/>
      <c r="AK311" s="1"/>
      <c r="AL311" s="1"/>
      <c r="AM311" s="1"/>
      <c r="AN311" s="1"/>
      <c r="AO311" s="1"/>
      <c r="AP311" s="1" t="s">
        <v>3</v>
      </c>
      <c r="AQ311" s="1" t="s">
        <v>3</v>
      </c>
      <c r="AR311" s="1" t="s">
        <v>3</v>
      </c>
      <c r="AS311" s="1"/>
      <c r="AT311" s="1"/>
      <c r="AU311" s="1"/>
      <c r="AV311" s="1"/>
      <c r="AW311" s="1"/>
      <c r="AX311" s="1"/>
      <c r="AY311" s="1"/>
      <c r="AZ311" s="1" t="s">
        <v>3</v>
      </c>
      <c r="BA311" s="1"/>
      <c r="BB311" s="1" t="s">
        <v>3</v>
      </c>
      <c r="BC311" s="1" t="s">
        <v>3</v>
      </c>
      <c r="BD311" s="1" t="s">
        <v>3</v>
      </c>
      <c r="BE311" s="1" t="s">
        <v>3</v>
      </c>
      <c r="BF311" s="1" t="s">
        <v>3</v>
      </c>
      <c r="BG311" s="1" t="s">
        <v>3</v>
      </c>
      <c r="BH311" s="1" t="s">
        <v>3</v>
      </c>
      <c r="BI311" s="1" t="s">
        <v>3</v>
      </c>
      <c r="BJ311" s="1" t="s">
        <v>3</v>
      </c>
      <c r="BK311" s="1" t="s">
        <v>3</v>
      </c>
      <c r="BL311" s="1" t="s">
        <v>3</v>
      </c>
      <c r="BM311" s="1" t="s">
        <v>3</v>
      </c>
      <c r="BN311" s="1" t="s">
        <v>3</v>
      </c>
      <c r="BO311" s="1" t="s">
        <v>3</v>
      </c>
      <c r="BP311" s="1" t="s">
        <v>3</v>
      </c>
      <c r="BQ311" s="1"/>
      <c r="BR311" s="1"/>
      <c r="BS311" s="1"/>
      <c r="BT311" s="1"/>
      <c r="BU311" s="1"/>
      <c r="BV311" s="1"/>
      <c r="BW311" s="1"/>
      <c r="BX311" s="1">
        <v>0</v>
      </c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>
        <v>0</v>
      </c>
    </row>
    <row r="313" spans="1:245" x14ac:dyDescent="0.25">
      <c r="A313" s="2">
        <v>52</v>
      </c>
      <c r="B313" s="2">
        <f t="shared" ref="B313:G313" si="229">B317</f>
        <v>1</v>
      </c>
      <c r="C313" s="2">
        <f t="shared" si="229"/>
        <v>4</v>
      </c>
      <c r="D313" s="2">
        <f t="shared" si="229"/>
        <v>311</v>
      </c>
      <c r="E313" s="2">
        <f t="shared" si="229"/>
        <v>0</v>
      </c>
      <c r="F313" s="2" t="str">
        <f t="shared" si="229"/>
        <v>Новый раздел</v>
      </c>
      <c r="G313" s="2" t="str">
        <f t="shared" si="229"/>
        <v>3. Обрезка деревьев</v>
      </c>
      <c r="H313" s="2"/>
      <c r="I313" s="2"/>
      <c r="J313" s="2"/>
      <c r="K313" s="2"/>
      <c r="L313" s="2"/>
      <c r="M313" s="2"/>
      <c r="N313" s="2"/>
      <c r="O313" s="2">
        <f t="shared" ref="O313:AT313" si="230">O317</f>
        <v>789.26</v>
      </c>
      <c r="P313" s="2">
        <f t="shared" si="230"/>
        <v>0</v>
      </c>
      <c r="Q313" s="2">
        <f t="shared" si="230"/>
        <v>349.63</v>
      </c>
      <c r="R313" s="2">
        <f t="shared" si="230"/>
        <v>161.94</v>
      </c>
      <c r="S313" s="2">
        <f t="shared" si="230"/>
        <v>439.63</v>
      </c>
      <c r="T313" s="2">
        <f t="shared" si="230"/>
        <v>0</v>
      </c>
      <c r="U313" s="2">
        <f t="shared" si="230"/>
        <v>0.71396000000000004</v>
      </c>
      <c r="V313" s="2">
        <f t="shared" si="230"/>
        <v>0</v>
      </c>
      <c r="W313" s="2">
        <f t="shared" si="230"/>
        <v>0</v>
      </c>
      <c r="X313" s="2">
        <f t="shared" si="230"/>
        <v>404.46</v>
      </c>
      <c r="Y313" s="2">
        <f t="shared" si="230"/>
        <v>180.25</v>
      </c>
      <c r="Z313" s="2">
        <f t="shared" si="230"/>
        <v>0</v>
      </c>
      <c r="AA313" s="2">
        <f t="shared" si="230"/>
        <v>0</v>
      </c>
      <c r="AB313" s="2">
        <f t="shared" si="230"/>
        <v>789.26</v>
      </c>
      <c r="AC313" s="2">
        <f t="shared" si="230"/>
        <v>0</v>
      </c>
      <c r="AD313" s="2">
        <f t="shared" si="230"/>
        <v>349.63</v>
      </c>
      <c r="AE313" s="2">
        <f t="shared" si="230"/>
        <v>161.94</v>
      </c>
      <c r="AF313" s="2">
        <f t="shared" si="230"/>
        <v>439.63</v>
      </c>
      <c r="AG313" s="2">
        <f t="shared" si="230"/>
        <v>0</v>
      </c>
      <c r="AH313" s="2">
        <f t="shared" si="230"/>
        <v>0.71396000000000004</v>
      </c>
      <c r="AI313" s="2">
        <f t="shared" si="230"/>
        <v>0</v>
      </c>
      <c r="AJ313" s="2">
        <f t="shared" si="230"/>
        <v>0</v>
      </c>
      <c r="AK313" s="2">
        <f t="shared" si="230"/>
        <v>404.46</v>
      </c>
      <c r="AL313" s="2">
        <f t="shared" si="230"/>
        <v>180.25</v>
      </c>
      <c r="AM313" s="2">
        <f t="shared" si="230"/>
        <v>0</v>
      </c>
      <c r="AN313" s="2">
        <f t="shared" si="230"/>
        <v>0</v>
      </c>
      <c r="AO313" s="2">
        <f t="shared" si="230"/>
        <v>0</v>
      </c>
      <c r="AP313" s="2">
        <f t="shared" si="230"/>
        <v>0</v>
      </c>
      <c r="AQ313" s="2">
        <f t="shared" si="230"/>
        <v>0</v>
      </c>
      <c r="AR313" s="2">
        <f t="shared" si="230"/>
        <v>1633.07</v>
      </c>
      <c r="AS313" s="2">
        <f t="shared" si="230"/>
        <v>1633.07</v>
      </c>
      <c r="AT313" s="2">
        <f t="shared" si="230"/>
        <v>0</v>
      </c>
      <c r="AU313" s="2">
        <f t="shared" ref="AU313:BZ313" si="231">AU317</f>
        <v>0</v>
      </c>
      <c r="AV313" s="2">
        <f t="shared" si="231"/>
        <v>0</v>
      </c>
      <c r="AW313" s="2">
        <f t="shared" si="231"/>
        <v>0</v>
      </c>
      <c r="AX313" s="2">
        <f t="shared" si="231"/>
        <v>0</v>
      </c>
      <c r="AY313" s="2">
        <f t="shared" si="231"/>
        <v>0</v>
      </c>
      <c r="AZ313" s="2">
        <f t="shared" si="231"/>
        <v>0</v>
      </c>
      <c r="BA313" s="2">
        <f t="shared" si="231"/>
        <v>0</v>
      </c>
      <c r="BB313" s="2">
        <f t="shared" si="231"/>
        <v>0</v>
      </c>
      <c r="BC313" s="2">
        <f t="shared" si="231"/>
        <v>0</v>
      </c>
      <c r="BD313" s="2">
        <f t="shared" si="231"/>
        <v>0</v>
      </c>
      <c r="BE313" s="2">
        <f t="shared" si="231"/>
        <v>0</v>
      </c>
      <c r="BF313" s="2">
        <f t="shared" si="231"/>
        <v>0</v>
      </c>
      <c r="BG313" s="2">
        <f t="shared" si="231"/>
        <v>0</v>
      </c>
      <c r="BH313" s="2">
        <f t="shared" si="231"/>
        <v>0</v>
      </c>
      <c r="BI313" s="2">
        <f t="shared" si="231"/>
        <v>0</v>
      </c>
      <c r="BJ313" s="2">
        <f t="shared" si="231"/>
        <v>0</v>
      </c>
      <c r="BK313" s="2">
        <f t="shared" si="231"/>
        <v>0</v>
      </c>
      <c r="BL313" s="2">
        <f t="shared" si="231"/>
        <v>0</v>
      </c>
      <c r="BM313" s="2">
        <f t="shared" si="231"/>
        <v>0</v>
      </c>
      <c r="BN313" s="2">
        <f t="shared" si="231"/>
        <v>0</v>
      </c>
      <c r="BO313" s="2">
        <f t="shared" si="231"/>
        <v>0</v>
      </c>
      <c r="BP313" s="2">
        <f t="shared" si="231"/>
        <v>0</v>
      </c>
      <c r="BQ313" s="2">
        <f t="shared" si="231"/>
        <v>0</v>
      </c>
      <c r="BR313" s="2">
        <f t="shared" si="231"/>
        <v>0</v>
      </c>
      <c r="BS313" s="2">
        <f t="shared" si="231"/>
        <v>0</v>
      </c>
      <c r="BT313" s="2">
        <f t="shared" si="231"/>
        <v>0</v>
      </c>
      <c r="BU313" s="2">
        <f t="shared" si="231"/>
        <v>0</v>
      </c>
      <c r="BV313" s="2">
        <f t="shared" si="231"/>
        <v>0</v>
      </c>
      <c r="BW313" s="2">
        <f t="shared" si="231"/>
        <v>0</v>
      </c>
      <c r="BX313" s="2">
        <f t="shared" si="231"/>
        <v>0</v>
      </c>
      <c r="BY313" s="2">
        <f t="shared" si="231"/>
        <v>0</v>
      </c>
      <c r="BZ313" s="2">
        <f t="shared" si="231"/>
        <v>0</v>
      </c>
      <c r="CA313" s="2">
        <f t="shared" ref="CA313:DF313" si="232">CA317</f>
        <v>1633.07</v>
      </c>
      <c r="CB313" s="2">
        <f t="shared" si="232"/>
        <v>1633.07</v>
      </c>
      <c r="CC313" s="2">
        <f t="shared" si="232"/>
        <v>0</v>
      </c>
      <c r="CD313" s="2">
        <f t="shared" si="232"/>
        <v>0</v>
      </c>
      <c r="CE313" s="2">
        <f t="shared" si="232"/>
        <v>0</v>
      </c>
      <c r="CF313" s="2">
        <f t="shared" si="232"/>
        <v>0</v>
      </c>
      <c r="CG313" s="2">
        <f t="shared" si="232"/>
        <v>0</v>
      </c>
      <c r="CH313" s="2">
        <f t="shared" si="232"/>
        <v>0</v>
      </c>
      <c r="CI313" s="2">
        <f t="shared" si="232"/>
        <v>0</v>
      </c>
      <c r="CJ313" s="2">
        <f t="shared" si="232"/>
        <v>0</v>
      </c>
      <c r="CK313" s="2">
        <f t="shared" si="232"/>
        <v>0</v>
      </c>
      <c r="CL313" s="2">
        <f t="shared" si="232"/>
        <v>0</v>
      </c>
      <c r="CM313" s="2">
        <f t="shared" si="232"/>
        <v>0</v>
      </c>
      <c r="CN313" s="2">
        <f t="shared" si="232"/>
        <v>0</v>
      </c>
      <c r="CO313" s="2">
        <f t="shared" si="232"/>
        <v>0</v>
      </c>
      <c r="CP313" s="2">
        <f t="shared" si="232"/>
        <v>0</v>
      </c>
      <c r="CQ313" s="2">
        <f t="shared" si="232"/>
        <v>0</v>
      </c>
      <c r="CR313" s="2">
        <f t="shared" si="232"/>
        <v>0</v>
      </c>
      <c r="CS313" s="2">
        <f t="shared" si="232"/>
        <v>0</v>
      </c>
      <c r="CT313" s="2">
        <f t="shared" si="232"/>
        <v>0</v>
      </c>
      <c r="CU313" s="2">
        <f t="shared" si="232"/>
        <v>0</v>
      </c>
      <c r="CV313" s="2">
        <f t="shared" si="232"/>
        <v>0</v>
      </c>
      <c r="CW313" s="2">
        <f t="shared" si="232"/>
        <v>0</v>
      </c>
      <c r="CX313" s="2">
        <f t="shared" si="232"/>
        <v>0</v>
      </c>
      <c r="CY313" s="2">
        <f t="shared" si="232"/>
        <v>0</v>
      </c>
      <c r="CZ313" s="2">
        <f t="shared" si="232"/>
        <v>0</v>
      </c>
      <c r="DA313" s="2">
        <f t="shared" si="232"/>
        <v>0</v>
      </c>
      <c r="DB313" s="2">
        <f t="shared" si="232"/>
        <v>0</v>
      </c>
      <c r="DC313" s="2">
        <f t="shared" si="232"/>
        <v>0</v>
      </c>
      <c r="DD313" s="2">
        <f t="shared" si="232"/>
        <v>0</v>
      </c>
      <c r="DE313" s="2">
        <f t="shared" si="232"/>
        <v>0</v>
      </c>
      <c r="DF313" s="2">
        <f t="shared" si="232"/>
        <v>0</v>
      </c>
      <c r="DG313" s="3">
        <f t="shared" ref="DG313:EL313" si="233">DG317</f>
        <v>0</v>
      </c>
      <c r="DH313" s="3">
        <f t="shared" si="233"/>
        <v>0</v>
      </c>
      <c r="DI313" s="3">
        <f t="shared" si="233"/>
        <v>0</v>
      </c>
      <c r="DJ313" s="3">
        <f t="shared" si="233"/>
        <v>0</v>
      </c>
      <c r="DK313" s="3">
        <f t="shared" si="233"/>
        <v>0</v>
      </c>
      <c r="DL313" s="3">
        <f t="shared" si="233"/>
        <v>0</v>
      </c>
      <c r="DM313" s="3">
        <f t="shared" si="233"/>
        <v>0</v>
      </c>
      <c r="DN313" s="3">
        <f t="shared" si="233"/>
        <v>0</v>
      </c>
      <c r="DO313" s="3">
        <f t="shared" si="233"/>
        <v>0</v>
      </c>
      <c r="DP313" s="3">
        <f t="shared" si="233"/>
        <v>0</v>
      </c>
      <c r="DQ313" s="3">
        <f t="shared" si="233"/>
        <v>0</v>
      </c>
      <c r="DR313" s="3">
        <f t="shared" si="233"/>
        <v>0</v>
      </c>
      <c r="DS313" s="3">
        <f t="shared" si="233"/>
        <v>0</v>
      </c>
      <c r="DT313" s="3">
        <f t="shared" si="233"/>
        <v>0</v>
      </c>
      <c r="DU313" s="3">
        <f t="shared" si="233"/>
        <v>0</v>
      </c>
      <c r="DV313" s="3">
        <f t="shared" si="233"/>
        <v>0</v>
      </c>
      <c r="DW313" s="3">
        <f t="shared" si="233"/>
        <v>0</v>
      </c>
      <c r="DX313" s="3">
        <f t="shared" si="233"/>
        <v>0</v>
      </c>
      <c r="DY313" s="3">
        <f t="shared" si="233"/>
        <v>0</v>
      </c>
      <c r="DZ313" s="3">
        <f t="shared" si="233"/>
        <v>0</v>
      </c>
      <c r="EA313" s="3">
        <f t="shared" si="233"/>
        <v>0</v>
      </c>
      <c r="EB313" s="3">
        <f t="shared" si="233"/>
        <v>0</v>
      </c>
      <c r="EC313" s="3">
        <f t="shared" si="233"/>
        <v>0</v>
      </c>
      <c r="ED313" s="3">
        <f t="shared" si="233"/>
        <v>0</v>
      </c>
      <c r="EE313" s="3">
        <f t="shared" si="233"/>
        <v>0</v>
      </c>
      <c r="EF313" s="3">
        <f t="shared" si="233"/>
        <v>0</v>
      </c>
      <c r="EG313" s="3">
        <f t="shared" si="233"/>
        <v>0</v>
      </c>
      <c r="EH313" s="3">
        <f t="shared" si="233"/>
        <v>0</v>
      </c>
      <c r="EI313" s="3">
        <f t="shared" si="233"/>
        <v>0</v>
      </c>
      <c r="EJ313" s="3">
        <f t="shared" si="233"/>
        <v>0</v>
      </c>
      <c r="EK313" s="3">
        <f t="shared" si="233"/>
        <v>0</v>
      </c>
      <c r="EL313" s="3">
        <f t="shared" si="233"/>
        <v>0</v>
      </c>
      <c r="EM313" s="3">
        <f t="shared" ref="EM313:FR313" si="234">EM317</f>
        <v>0</v>
      </c>
      <c r="EN313" s="3">
        <f t="shared" si="234"/>
        <v>0</v>
      </c>
      <c r="EO313" s="3">
        <f t="shared" si="234"/>
        <v>0</v>
      </c>
      <c r="EP313" s="3">
        <f t="shared" si="234"/>
        <v>0</v>
      </c>
      <c r="EQ313" s="3">
        <f t="shared" si="234"/>
        <v>0</v>
      </c>
      <c r="ER313" s="3">
        <f t="shared" si="234"/>
        <v>0</v>
      </c>
      <c r="ES313" s="3">
        <f t="shared" si="234"/>
        <v>0</v>
      </c>
      <c r="ET313" s="3">
        <f t="shared" si="234"/>
        <v>0</v>
      </c>
      <c r="EU313" s="3">
        <f t="shared" si="234"/>
        <v>0</v>
      </c>
      <c r="EV313" s="3">
        <f t="shared" si="234"/>
        <v>0</v>
      </c>
      <c r="EW313" s="3">
        <f t="shared" si="234"/>
        <v>0</v>
      </c>
      <c r="EX313" s="3">
        <f t="shared" si="234"/>
        <v>0</v>
      </c>
      <c r="EY313" s="3">
        <f t="shared" si="234"/>
        <v>0</v>
      </c>
      <c r="EZ313" s="3">
        <f t="shared" si="234"/>
        <v>0</v>
      </c>
      <c r="FA313" s="3">
        <f t="shared" si="234"/>
        <v>0</v>
      </c>
      <c r="FB313" s="3">
        <f t="shared" si="234"/>
        <v>0</v>
      </c>
      <c r="FC313" s="3">
        <f t="shared" si="234"/>
        <v>0</v>
      </c>
      <c r="FD313" s="3">
        <f t="shared" si="234"/>
        <v>0</v>
      </c>
      <c r="FE313" s="3">
        <f t="shared" si="234"/>
        <v>0</v>
      </c>
      <c r="FF313" s="3">
        <f t="shared" si="234"/>
        <v>0</v>
      </c>
      <c r="FG313" s="3">
        <f t="shared" si="234"/>
        <v>0</v>
      </c>
      <c r="FH313" s="3">
        <f t="shared" si="234"/>
        <v>0</v>
      </c>
      <c r="FI313" s="3">
        <f t="shared" si="234"/>
        <v>0</v>
      </c>
      <c r="FJ313" s="3">
        <f t="shared" si="234"/>
        <v>0</v>
      </c>
      <c r="FK313" s="3">
        <f t="shared" si="234"/>
        <v>0</v>
      </c>
      <c r="FL313" s="3">
        <f t="shared" si="234"/>
        <v>0</v>
      </c>
      <c r="FM313" s="3">
        <f t="shared" si="234"/>
        <v>0</v>
      </c>
      <c r="FN313" s="3">
        <f t="shared" si="234"/>
        <v>0</v>
      </c>
      <c r="FO313" s="3">
        <f t="shared" si="234"/>
        <v>0</v>
      </c>
      <c r="FP313" s="3">
        <f t="shared" si="234"/>
        <v>0</v>
      </c>
      <c r="FQ313" s="3">
        <f t="shared" si="234"/>
        <v>0</v>
      </c>
      <c r="FR313" s="3">
        <f t="shared" si="234"/>
        <v>0</v>
      </c>
      <c r="FS313" s="3">
        <f t="shared" ref="FS313:GX313" si="235">FS317</f>
        <v>0</v>
      </c>
      <c r="FT313" s="3">
        <f t="shared" si="235"/>
        <v>0</v>
      </c>
      <c r="FU313" s="3">
        <f t="shared" si="235"/>
        <v>0</v>
      </c>
      <c r="FV313" s="3">
        <f t="shared" si="235"/>
        <v>0</v>
      </c>
      <c r="FW313" s="3">
        <f t="shared" si="235"/>
        <v>0</v>
      </c>
      <c r="FX313" s="3">
        <f t="shared" si="235"/>
        <v>0</v>
      </c>
      <c r="FY313" s="3">
        <f t="shared" si="235"/>
        <v>0</v>
      </c>
      <c r="FZ313" s="3">
        <f t="shared" si="235"/>
        <v>0</v>
      </c>
      <c r="GA313" s="3">
        <f t="shared" si="235"/>
        <v>0</v>
      </c>
      <c r="GB313" s="3">
        <f t="shared" si="235"/>
        <v>0</v>
      </c>
      <c r="GC313" s="3">
        <f t="shared" si="235"/>
        <v>0</v>
      </c>
      <c r="GD313" s="3">
        <f t="shared" si="235"/>
        <v>0</v>
      </c>
      <c r="GE313" s="3">
        <f t="shared" si="235"/>
        <v>0</v>
      </c>
      <c r="GF313" s="3">
        <f t="shared" si="235"/>
        <v>0</v>
      </c>
      <c r="GG313" s="3">
        <f t="shared" si="235"/>
        <v>0</v>
      </c>
      <c r="GH313" s="3">
        <f t="shared" si="235"/>
        <v>0</v>
      </c>
      <c r="GI313" s="3">
        <f t="shared" si="235"/>
        <v>0</v>
      </c>
      <c r="GJ313" s="3">
        <f t="shared" si="235"/>
        <v>0</v>
      </c>
      <c r="GK313" s="3">
        <f t="shared" si="235"/>
        <v>0</v>
      </c>
      <c r="GL313" s="3">
        <f t="shared" si="235"/>
        <v>0</v>
      </c>
      <c r="GM313" s="3">
        <f t="shared" si="235"/>
        <v>0</v>
      </c>
      <c r="GN313" s="3">
        <f t="shared" si="235"/>
        <v>0</v>
      </c>
      <c r="GO313" s="3">
        <f t="shared" si="235"/>
        <v>0</v>
      </c>
      <c r="GP313" s="3">
        <f t="shared" si="235"/>
        <v>0</v>
      </c>
      <c r="GQ313" s="3">
        <f t="shared" si="235"/>
        <v>0</v>
      </c>
      <c r="GR313" s="3">
        <f t="shared" si="235"/>
        <v>0</v>
      </c>
      <c r="GS313" s="3">
        <f t="shared" si="235"/>
        <v>0</v>
      </c>
      <c r="GT313" s="3">
        <f t="shared" si="235"/>
        <v>0</v>
      </c>
      <c r="GU313" s="3">
        <f t="shared" si="235"/>
        <v>0</v>
      </c>
      <c r="GV313" s="3">
        <f t="shared" si="235"/>
        <v>0</v>
      </c>
      <c r="GW313" s="3">
        <f t="shared" si="235"/>
        <v>0</v>
      </c>
      <c r="GX313" s="3">
        <f t="shared" si="235"/>
        <v>0</v>
      </c>
    </row>
    <row r="315" spans="1:245" x14ac:dyDescent="0.25">
      <c r="A315">
        <v>17</v>
      </c>
      <c r="B315">
        <v>1</v>
      </c>
      <c r="C315">
        <f>ROW(SmtRes!A15)</f>
        <v>15</v>
      </c>
      <c r="D315">
        <f>ROW(EtalonRes!A15)</f>
        <v>15</v>
      </c>
      <c r="E315" t="s">
        <v>276</v>
      </c>
      <c r="F315" t="s">
        <v>277</v>
      </c>
      <c r="G315" t="s">
        <v>278</v>
      </c>
      <c r="H315" t="s">
        <v>226</v>
      </c>
      <c r="I315">
        <v>1</v>
      </c>
      <c r="J315">
        <v>0</v>
      </c>
      <c r="K315">
        <v>1</v>
      </c>
      <c r="O315">
        <f>ROUND(CP315,2)</f>
        <v>789.26</v>
      </c>
      <c r="P315">
        <f>ROUND((ROUND((AC315*AW315*I315),2)*BC315),2)</f>
        <v>0</v>
      </c>
      <c r="Q315">
        <f>(ROUND((ROUND((((ET315*0.5492))*AV315*I315),2)*BB315),2)+ROUND((ROUND(((AE315-((EU315*0.5492)))*AV315*I315),2)*BS315),2))</f>
        <v>349.63</v>
      </c>
      <c r="R315">
        <f>ROUND((ROUND((AE315*AV315*I315),2)*BS315),2)</f>
        <v>161.94</v>
      </c>
      <c r="S315">
        <f>ROUND((ROUND((AF315*AV315*I315),2)*BA315),2)</f>
        <v>439.63</v>
      </c>
      <c r="T315">
        <f>ROUND(CU315*I315,2)</f>
        <v>0</v>
      </c>
      <c r="U315">
        <f>CV315*I315</f>
        <v>0.71396000000000004</v>
      </c>
      <c r="V315">
        <f>CW315*I315</f>
        <v>0</v>
      </c>
      <c r="W315">
        <f>ROUND(CX315*I315,2)</f>
        <v>0</v>
      </c>
      <c r="X315">
        <f>ROUND(CY315,2)</f>
        <v>404.46</v>
      </c>
      <c r="Y315">
        <f>ROUND(CZ315,2)</f>
        <v>180.25</v>
      </c>
      <c r="AA315">
        <v>374731878</v>
      </c>
      <c r="AB315">
        <f>ROUND((AC315+AD315+AF315),6)</f>
        <v>32.051312000000003</v>
      </c>
      <c r="AC315">
        <f>ROUND(((ES315*0)),6)</f>
        <v>0</v>
      </c>
      <c r="AD315">
        <f>ROUND(((((ET315*0.5492))-((EU315*0.5492)))+AE315),6)</f>
        <v>22.627040000000001</v>
      </c>
      <c r="AE315">
        <f>ROUND(((EU315*0.5492)),6)</f>
        <v>3.465452</v>
      </c>
      <c r="AF315">
        <f>ROUND(((EV315*0.5492)),6)</f>
        <v>9.4242720000000002</v>
      </c>
      <c r="AG315">
        <f>ROUND((AP315),6)</f>
        <v>0</v>
      </c>
      <c r="AH315">
        <f>((EW315*0.5492))</f>
        <v>0.71396000000000004</v>
      </c>
      <c r="AI315">
        <f>((EX315*0.5492))</f>
        <v>0</v>
      </c>
      <c r="AJ315">
        <f>(AS315)</f>
        <v>0</v>
      </c>
      <c r="AK315">
        <v>58.36</v>
      </c>
      <c r="AL315">
        <v>0</v>
      </c>
      <c r="AM315">
        <v>41.2</v>
      </c>
      <c r="AN315">
        <v>6.31</v>
      </c>
      <c r="AO315">
        <v>17.16</v>
      </c>
      <c r="AP315">
        <v>0</v>
      </c>
      <c r="AQ315">
        <v>1.3</v>
      </c>
      <c r="AR315">
        <v>0</v>
      </c>
      <c r="AS315">
        <v>0</v>
      </c>
      <c r="AT315">
        <v>92</v>
      </c>
      <c r="AU315">
        <v>41</v>
      </c>
      <c r="AV315">
        <v>1</v>
      </c>
      <c r="AW315">
        <v>1</v>
      </c>
      <c r="AZ315">
        <v>1</v>
      </c>
      <c r="BA315">
        <v>46.67</v>
      </c>
      <c r="BB315">
        <v>15.45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1</v>
      </c>
      <c r="BJ315" t="s">
        <v>279</v>
      </c>
      <c r="BM315">
        <v>675</v>
      </c>
      <c r="BN315">
        <v>0</v>
      </c>
      <c r="BO315" t="s">
        <v>277</v>
      </c>
      <c r="BP315">
        <v>1</v>
      </c>
      <c r="BQ315">
        <v>60</v>
      </c>
      <c r="BR315">
        <v>0</v>
      </c>
      <c r="BS315">
        <v>46.67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92</v>
      </c>
      <c r="CA315">
        <v>41</v>
      </c>
      <c r="CB315" t="s">
        <v>3</v>
      </c>
      <c r="CE315">
        <v>30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>(P315+Q315+S315)</f>
        <v>789.26</v>
      </c>
      <c r="CQ315">
        <f>ROUND((ROUND((AC315*AW315*1),2)*BC315),2)</f>
        <v>0</v>
      </c>
      <c r="CR315">
        <f>(ROUND((ROUND((((ET315*0.5492))*AV315*1),2)*BB315),2)+ROUND((ROUND(((AE315-((EU315*0.5492)))*AV315*1),2)*BS315),2))</f>
        <v>349.63</v>
      </c>
      <c r="CS315">
        <f>ROUND((ROUND((AE315*AV315*1),2)*BS315),2)</f>
        <v>161.94</v>
      </c>
      <c r="CT315">
        <f>ROUND((ROUND((AF315*AV315*1),2)*BA315),2)</f>
        <v>439.63</v>
      </c>
      <c r="CU315">
        <f>AG315</f>
        <v>0</v>
      </c>
      <c r="CV315">
        <f>(AH315*AV315)</f>
        <v>0.71396000000000004</v>
      </c>
      <c r="CW315">
        <f>AI315</f>
        <v>0</v>
      </c>
      <c r="CX315">
        <f>AJ315</f>
        <v>0</v>
      </c>
      <c r="CY315">
        <f>S315*(BZ315/100)</f>
        <v>404.45960000000002</v>
      </c>
      <c r="CZ315">
        <f>S315*(CA315/100)</f>
        <v>180.2483</v>
      </c>
      <c r="DC315" t="s">
        <v>3</v>
      </c>
      <c r="DD315" t="s">
        <v>95</v>
      </c>
      <c r="DE315" t="s">
        <v>280</v>
      </c>
      <c r="DF315" t="s">
        <v>280</v>
      </c>
      <c r="DG315" t="s">
        <v>280</v>
      </c>
      <c r="DH315" t="s">
        <v>3</v>
      </c>
      <c r="DI315" t="s">
        <v>280</v>
      </c>
      <c r="DJ315" t="s">
        <v>280</v>
      </c>
      <c r="DK315" t="s">
        <v>3</v>
      </c>
      <c r="DL315" t="s">
        <v>3</v>
      </c>
      <c r="DM315" t="s">
        <v>3</v>
      </c>
      <c r="DN315">
        <v>156</v>
      </c>
      <c r="DO315">
        <v>84</v>
      </c>
      <c r="DP315">
        <v>1</v>
      </c>
      <c r="DQ315">
        <v>1</v>
      </c>
      <c r="DU315">
        <v>1013</v>
      </c>
      <c r="DV315" t="s">
        <v>226</v>
      </c>
      <c r="DW315" t="s">
        <v>226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333531151</v>
      </c>
      <c r="EF315">
        <v>60</v>
      </c>
      <c r="EG315" t="s">
        <v>24</v>
      </c>
      <c r="EH315">
        <v>0</v>
      </c>
      <c r="EI315" t="s">
        <v>3</v>
      </c>
      <c r="EJ315">
        <v>1</v>
      </c>
      <c r="EK315">
        <v>675</v>
      </c>
      <c r="EL315" t="s">
        <v>281</v>
      </c>
      <c r="EM315" t="s">
        <v>282</v>
      </c>
      <c r="EO315" t="s">
        <v>3</v>
      </c>
      <c r="EQ315">
        <v>0</v>
      </c>
      <c r="ER315">
        <v>58.36</v>
      </c>
      <c r="ES315">
        <v>0</v>
      </c>
      <c r="ET315">
        <v>41.2</v>
      </c>
      <c r="EU315">
        <v>6.31</v>
      </c>
      <c r="EV315">
        <v>17.16</v>
      </c>
      <c r="EW315">
        <v>1.3</v>
      </c>
      <c r="EX315">
        <v>0</v>
      </c>
      <c r="EY315">
        <v>0</v>
      </c>
      <c r="FQ315">
        <v>0</v>
      </c>
      <c r="FR315">
        <v>0</v>
      </c>
      <c r="FS315">
        <v>0</v>
      </c>
      <c r="FX315">
        <v>156</v>
      </c>
      <c r="FY315">
        <v>84</v>
      </c>
      <c r="GA315" t="s">
        <v>3</v>
      </c>
      <c r="GD315">
        <v>0</v>
      </c>
      <c r="GF315">
        <v>-1091510111</v>
      </c>
      <c r="GG315">
        <v>2</v>
      </c>
      <c r="GH315">
        <v>1</v>
      </c>
      <c r="GI315">
        <v>2</v>
      </c>
      <c r="GJ315">
        <v>0</v>
      </c>
      <c r="GK315">
        <f>ROUND(R315*(R12)/100,2)</f>
        <v>259.10000000000002</v>
      </c>
      <c r="GL315">
        <f>ROUND(IF(AND(BH315=3,BI315=3,FS315&lt;&gt;0),P315,0),2)</f>
        <v>0</v>
      </c>
      <c r="GM315">
        <f>ROUND(O315+X315+Y315+GK315,2)+GX315</f>
        <v>1633.07</v>
      </c>
      <c r="GN315">
        <f>IF(OR(BI315=0,BI315=1),GM315-GX315,0)</f>
        <v>1633.07</v>
      </c>
      <c r="GO315">
        <f>IF(BI315=2,GM315-GX315,0)</f>
        <v>0</v>
      </c>
      <c r="GP315">
        <f>IF(BI315=4,GM315-GX315,0)</f>
        <v>0</v>
      </c>
      <c r="GR315">
        <v>0</v>
      </c>
      <c r="GS315">
        <v>0</v>
      </c>
      <c r="GT315">
        <v>0</v>
      </c>
      <c r="GU315" t="s">
        <v>3</v>
      </c>
      <c r="GV315">
        <f>ROUND((GT315),6)</f>
        <v>0</v>
      </c>
      <c r="GW315">
        <v>1</v>
      </c>
      <c r="GX315">
        <f>ROUND(HC315*I315,2)</f>
        <v>0</v>
      </c>
      <c r="HA315">
        <v>0</v>
      </c>
      <c r="HB315">
        <v>0</v>
      </c>
      <c r="HC315">
        <f>GV315*GW315</f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HS315">
        <v>0</v>
      </c>
      <c r="IK315">
        <v>0</v>
      </c>
    </row>
    <row r="317" spans="1:245" x14ac:dyDescent="0.25">
      <c r="A317" s="2">
        <v>51</v>
      </c>
      <c r="B317" s="2">
        <f>B311</f>
        <v>1</v>
      </c>
      <c r="C317" s="2">
        <f>A311</f>
        <v>4</v>
      </c>
      <c r="D317" s="2">
        <f>ROW(A311)</f>
        <v>311</v>
      </c>
      <c r="E317" s="2"/>
      <c r="F317" s="2" t="str">
        <f>IF(F311&lt;&gt;"",F311,"")</f>
        <v>Новый раздел</v>
      </c>
      <c r="G317" s="2" t="str">
        <f>IF(G311&lt;&gt;"",G311,"")</f>
        <v>3. Обрезка деревьев</v>
      </c>
      <c r="H317" s="2">
        <v>0</v>
      </c>
      <c r="I317" s="2"/>
      <c r="J317" s="2"/>
      <c r="K317" s="2"/>
      <c r="L317" s="2"/>
      <c r="M317" s="2"/>
      <c r="N317" s="2"/>
      <c r="O317" s="2">
        <f t="shared" ref="O317:T317" si="236">ROUND(AB317,2)</f>
        <v>789.26</v>
      </c>
      <c r="P317" s="2">
        <f t="shared" si="236"/>
        <v>0</v>
      </c>
      <c r="Q317" s="2">
        <f t="shared" si="236"/>
        <v>349.63</v>
      </c>
      <c r="R317" s="2">
        <f t="shared" si="236"/>
        <v>161.94</v>
      </c>
      <c r="S317" s="2">
        <f t="shared" si="236"/>
        <v>439.63</v>
      </c>
      <c r="T317" s="2">
        <f t="shared" si="236"/>
        <v>0</v>
      </c>
      <c r="U317" s="2">
        <f>AH317</f>
        <v>0.71396000000000004</v>
      </c>
      <c r="V317" s="2">
        <f>AI317</f>
        <v>0</v>
      </c>
      <c r="W317" s="2">
        <f>ROUND(AJ317,2)</f>
        <v>0</v>
      </c>
      <c r="X317" s="2">
        <f>ROUND(AK317,2)</f>
        <v>404.46</v>
      </c>
      <c r="Y317" s="2">
        <f>ROUND(AL317,2)</f>
        <v>180.25</v>
      </c>
      <c r="Z317" s="2"/>
      <c r="AA317" s="2"/>
      <c r="AB317" s="2">
        <f>ROUND(SUMIF(AA315:AA315,"=374731878",O315:O315),2)</f>
        <v>789.26</v>
      </c>
      <c r="AC317" s="2">
        <f>ROUND(SUMIF(AA315:AA315,"=374731878",P315:P315),2)</f>
        <v>0</v>
      </c>
      <c r="AD317" s="2">
        <f>ROUND(SUMIF(AA315:AA315,"=374731878",Q315:Q315),2)</f>
        <v>349.63</v>
      </c>
      <c r="AE317" s="2">
        <f>ROUND(SUMIF(AA315:AA315,"=374731878",R315:R315),2)</f>
        <v>161.94</v>
      </c>
      <c r="AF317" s="2">
        <f>ROUND(SUMIF(AA315:AA315,"=374731878",S315:S315),2)</f>
        <v>439.63</v>
      </c>
      <c r="AG317" s="2">
        <f>ROUND(SUMIF(AA315:AA315,"=374731878",T315:T315),2)</f>
        <v>0</v>
      </c>
      <c r="AH317" s="2">
        <f>SUMIF(AA315:AA315,"=374731878",U315:U315)</f>
        <v>0.71396000000000004</v>
      </c>
      <c r="AI317" s="2">
        <f>SUMIF(AA315:AA315,"=374731878",V315:V315)</f>
        <v>0</v>
      </c>
      <c r="AJ317" s="2">
        <f>ROUND(SUMIF(AA315:AA315,"=374731878",W315:W315),2)</f>
        <v>0</v>
      </c>
      <c r="AK317" s="2">
        <f>ROUND(SUMIF(AA315:AA315,"=374731878",X315:X315),2)</f>
        <v>404.46</v>
      </c>
      <c r="AL317" s="2">
        <f>ROUND(SUMIF(AA315:AA315,"=374731878",Y315:Y315),2)</f>
        <v>180.25</v>
      </c>
      <c r="AM317" s="2"/>
      <c r="AN317" s="2"/>
      <c r="AO317" s="2">
        <f t="shared" ref="AO317:BD317" si="237">ROUND(BX317,2)</f>
        <v>0</v>
      </c>
      <c r="AP317" s="2">
        <f t="shared" si="237"/>
        <v>0</v>
      </c>
      <c r="AQ317" s="2">
        <f t="shared" si="237"/>
        <v>0</v>
      </c>
      <c r="AR317" s="2">
        <f t="shared" si="237"/>
        <v>1633.07</v>
      </c>
      <c r="AS317" s="2">
        <f t="shared" si="237"/>
        <v>1633.07</v>
      </c>
      <c r="AT317" s="2">
        <f t="shared" si="237"/>
        <v>0</v>
      </c>
      <c r="AU317" s="2">
        <f t="shared" si="237"/>
        <v>0</v>
      </c>
      <c r="AV317" s="2">
        <f t="shared" si="237"/>
        <v>0</v>
      </c>
      <c r="AW317" s="2">
        <f t="shared" si="237"/>
        <v>0</v>
      </c>
      <c r="AX317" s="2">
        <f t="shared" si="237"/>
        <v>0</v>
      </c>
      <c r="AY317" s="2">
        <f t="shared" si="237"/>
        <v>0</v>
      </c>
      <c r="AZ317" s="2">
        <f t="shared" si="237"/>
        <v>0</v>
      </c>
      <c r="BA317" s="2">
        <f t="shared" si="237"/>
        <v>0</v>
      </c>
      <c r="BB317" s="2">
        <f t="shared" si="237"/>
        <v>0</v>
      </c>
      <c r="BC317" s="2">
        <f t="shared" si="237"/>
        <v>0</v>
      </c>
      <c r="BD317" s="2">
        <f t="shared" si="237"/>
        <v>0</v>
      </c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>
        <f>ROUND(SUMIF(AA315:AA315,"=374731878",FQ315:FQ315),2)</f>
        <v>0</v>
      </c>
      <c r="BY317" s="2">
        <f>ROUND(SUMIF(AA315:AA315,"=374731878",FR315:FR315),2)</f>
        <v>0</v>
      </c>
      <c r="BZ317" s="2">
        <f>ROUND(SUMIF(AA315:AA315,"=374731878",GL315:GL315),2)</f>
        <v>0</v>
      </c>
      <c r="CA317" s="2">
        <f>ROUND(SUMIF(AA315:AA315,"=374731878",GM315:GM315),2)</f>
        <v>1633.07</v>
      </c>
      <c r="CB317" s="2">
        <f>ROUND(SUMIF(AA315:AA315,"=374731878",GN315:GN315),2)</f>
        <v>1633.07</v>
      </c>
      <c r="CC317" s="2">
        <f>ROUND(SUMIF(AA315:AA315,"=374731878",GO315:GO315),2)</f>
        <v>0</v>
      </c>
      <c r="CD317" s="2">
        <f>ROUND(SUMIF(AA315:AA315,"=374731878",GP315:GP315),2)</f>
        <v>0</v>
      </c>
      <c r="CE317" s="2">
        <f>AC317-BX317</f>
        <v>0</v>
      </c>
      <c r="CF317" s="2">
        <f>AC317-BY317</f>
        <v>0</v>
      </c>
      <c r="CG317" s="2">
        <f>BX317-BZ317</f>
        <v>0</v>
      </c>
      <c r="CH317" s="2">
        <f>AC317-BX317-BY317+BZ317</f>
        <v>0</v>
      </c>
      <c r="CI317" s="2">
        <f>BY317-BZ317</f>
        <v>0</v>
      </c>
      <c r="CJ317" s="2">
        <f>ROUND(SUMIF(AA315:AA315,"=374731878",GX315:GX315),2)</f>
        <v>0</v>
      </c>
      <c r="CK317" s="2">
        <f>ROUND(SUMIF(AA315:AA315,"=374731878",GY315:GY315),2)</f>
        <v>0</v>
      </c>
      <c r="CL317" s="2">
        <f>ROUND(SUMIF(AA315:AA315,"=374731878",GZ315:GZ315),2)</f>
        <v>0</v>
      </c>
      <c r="CM317" s="2">
        <f>ROUND(SUMIF(AA315:AA315,"=374731878",HD315:HD315),2)</f>
        <v>0</v>
      </c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>
        <v>0</v>
      </c>
    </row>
    <row r="319" spans="1:245" x14ac:dyDescent="0.25">
      <c r="A319" s="4">
        <v>50</v>
      </c>
      <c r="B319" s="4">
        <v>0</v>
      </c>
      <c r="C319" s="4">
        <v>0</v>
      </c>
      <c r="D319" s="4">
        <v>1</v>
      </c>
      <c r="E319" s="4">
        <v>201</v>
      </c>
      <c r="F319" s="4">
        <f>ROUND(Source!O317,O319)</f>
        <v>789.26</v>
      </c>
      <c r="G319" s="4" t="s">
        <v>33</v>
      </c>
      <c r="H319" s="4" t="s">
        <v>34</v>
      </c>
      <c r="I319" s="4"/>
      <c r="J319" s="4"/>
      <c r="K319" s="4">
        <v>201</v>
      </c>
      <c r="L319" s="4">
        <v>1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789.26</v>
      </c>
      <c r="X319" s="4">
        <v>1</v>
      </c>
      <c r="Y319" s="4">
        <v>789.26</v>
      </c>
      <c r="Z319" s="4"/>
      <c r="AA319" s="4"/>
      <c r="AB319" s="4"/>
    </row>
    <row r="320" spans="1:245" x14ac:dyDescent="0.25">
      <c r="A320" s="4">
        <v>50</v>
      </c>
      <c r="B320" s="4">
        <v>0</v>
      </c>
      <c r="C320" s="4">
        <v>0</v>
      </c>
      <c r="D320" s="4">
        <v>1</v>
      </c>
      <c r="E320" s="4">
        <v>202</v>
      </c>
      <c r="F320" s="4">
        <f>ROUND(Source!P317,O320)</f>
        <v>0</v>
      </c>
      <c r="G320" s="4" t="s">
        <v>35</v>
      </c>
      <c r="H320" s="4" t="s">
        <v>36</v>
      </c>
      <c r="I320" s="4"/>
      <c r="J320" s="4"/>
      <c r="K320" s="4">
        <v>202</v>
      </c>
      <c r="L320" s="4">
        <v>2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5">
      <c r="A321" s="4">
        <v>50</v>
      </c>
      <c r="B321" s="4">
        <v>0</v>
      </c>
      <c r="C321" s="4">
        <v>0</v>
      </c>
      <c r="D321" s="4">
        <v>1</v>
      </c>
      <c r="E321" s="4">
        <v>222</v>
      </c>
      <c r="F321" s="4">
        <f>ROUND(Source!AO317,O321)</f>
        <v>0</v>
      </c>
      <c r="G321" s="4" t="s">
        <v>37</v>
      </c>
      <c r="H321" s="4" t="s">
        <v>38</v>
      </c>
      <c r="I321" s="4"/>
      <c r="J321" s="4"/>
      <c r="K321" s="4">
        <v>222</v>
      </c>
      <c r="L321" s="4">
        <v>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225</v>
      </c>
      <c r="F322" s="4">
        <f>ROUND(Source!AV317,O322)</f>
        <v>0</v>
      </c>
      <c r="G322" s="4" t="s">
        <v>39</v>
      </c>
      <c r="H322" s="4" t="s">
        <v>40</v>
      </c>
      <c r="I322" s="4"/>
      <c r="J322" s="4"/>
      <c r="K322" s="4">
        <v>225</v>
      </c>
      <c r="L322" s="4">
        <v>4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226</v>
      </c>
      <c r="F323" s="4">
        <f>ROUND(Source!AW317,O323)</f>
        <v>0</v>
      </c>
      <c r="G323" s="4" t="s">
        <v>41</v>
      </c>
      <c r="H323" s="4" t="s">
        <v>42</v>
      </c>
      <c r="I323" s="4"/>
      <c r="J323" s="4"/>
      <c r="K323" s="4">
        <v>226</v>
      </c>
      <c r="L323" s="4">
        <v>5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227</v>
      </c>
      <c r="F324" s="4">
        <f>ROUND(Source!AX317,O324)</f>
        <v>0</v>
      </c>
      <c r="G324" s="4" t="s">
        <v>43</v>
      </c>
      <c r="H324" s="4" t="s">
        <v>44</v>
      </c>
      <c r="I324" s="4"/>
      <c r="J324" s="4"/>
      <c r="K324" s="4">
        <v>227</v>
      </c>
      <c r="L324" s="4">
        <v>6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228</v>
      </c>
      <c r="F325" s="4">
        <f>ROUND(Source!AY317,O325)</f>
        <v>0</v>
      </c>
      <c r="G325" s="4" t="s">
        <v>45</v>
      </c>
      <c r="H325" s="4" t="s">
        <v>46</v>
      </c>
      <c r="I325" s="4"/>
      <c r="J325" s="4"/>
      <c r="K325" s="4">
        <v>228</v>
      </c>
      <c r="L325" s="4">
        <v>7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216</v>
      </c>
      <c r="F326" s="4">
        <f>ROUND(Source!AP317,O326)</f>
        <v>0</v>
      </c>
      <c r="G326" s="4" t="s">
        <v>47</v>
      </c>
      <c r="H326" s="4" t="s">
        <v>48</v>
      </c>
      <c r="I326" s="4"/>
      <c r="J326" s="4"/>
      <c r="K326" s="4">
        <v>216</v>
      </c>
      <c r="L326" s="4">
        <v>8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223</v>
      </c>
      <c r="F327" s="4">
        <f>ROUND(Source!AQ317,O327)</f>
        <v>0</v>
      </c>
      <c r="G327" s="4" t="s">
        <v>49</v>
      </c>
      <c r="H327" s="4" t="s">
        <v>50</v>
      </c>
      <c r="I327" s="4"/>
      <c r="J327" s="4"/>
      <c r="K327" s="4">
        <v>223</v>
      </c>
      <c r="L327" s="4">
        <v>9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229</v>
      </c>
      <c r="F328" s="4">
        <f>ROUND(Source!AZ317,O328)</f>
        <v>0</v>
      </c>
      <c r="G328" s="4" t="s">
        <v>51</v>
      </c>
      <c r="H328" s="4" t="s">
        <v>52</v>
      </c>
      <c r="I328" s="4"/>
      <c r="J328" s="4"/>
      <c r="K328" s="4">
        <v>229</v>
      </c>
      <c r="L328" s="4">
        <v>10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203</v>
      </c>
      <c r="F329" s="4">
        <f>ROUND(Source!Q317,O329)</f>
        <v>349.63</v>
      </c>
      <c r="G329" s="4" t="s">
        <v>53</v>
      </c>
      <c r="H329" s="4" t="s">
        <v>54</v>
      </c>
      <c r="I329" s="4"/>
      <c r="J329" s="4"/>
      <c r="K329" s="4">
        <v>203</v>
      </c>
      <c r="L329" s="4">
        <v>11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349.63</v>
      </c>
      <c r="X329" s="4">
        <v>1</v>
      </c>
      <c r="Y329" s="4">
        <v>349.63</v>
      </c>
      <c r="Z329" s="4"/>
      <c r="AA329" s="4"/>
      <c r="AB329" s="4"/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231</v>
      </c>
      <c r="F330" s="4">
        <f>ROUND(Source!BB317,O330)</f>
        <v>0</v>
      </c>
      <c r="G330" s="4" t="s">
        <v>55</v>
      </c>
      <c r="H330" s="4" t="s">
        <v>56</v>
      </c>
      <c r="I330" s="4"/>
      <c r="J330" s="4"/>
      <c r="K330" s="4">
        <v>231</v>
      </c>
      <c r="L330" s="4">
        <v>12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204</v>
      </c>
      <c r="F331" s="4">
        <f>ROUND(Source!R317,O331)</f>
        <v>161.94</v>
      </c>
      <c r="G331" s="4" t="s">
        <v>57</v>
      </c>
      <c r="H331" s="4" t="s">
        <v>58</v>
      </c>
      <c r="I331" s="4"/>
      <c r="J331" s="4"/>
      <c r="K331" s="4">
        <v>204</v>
      </c>
      <c r="L331" s="4">
        <v>13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161.94</v>
      </c>
      <c r="X331" s="4">
        <v>1</v>
      </c>
      <c r="Y331" s="4">
        <v>161.94</v>
      </c>
      <c r="Z331" s="4"/>
      <c r="AA331" s="4"/>
      <c r="AB331" s="4"/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205</v>
      </c>
      <c r="F332" s="4">
        <f>ROUND(Source!S317,O332)</f>
        <v>439.63</v>
      </c>
      <c r="G332" s="4" t="s">
        <v>59</v>
      </c>
      <c r="H332" s="4" t="s">
        <v>60</v>
      </c>
      <c r="I332" s="4"/>
      <c r="J332" s="4"/>
      <c r="K332" s="4">
        <v>205</v>
      </c>
      <c r="L332" s="4">
        <v>14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439.63</v>
      </c>
      <c r="X332" s="4">
        <v>1</v>
      </c>
      <c r="Y332" s="4">
        <v>439.63</v>
      </c>
      <c r="Z332" s="4"/>
      <c r="AA332" s="4"/>
      <c r="AB332" s="4"/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232</v>
      </c>
      <c r="F333" s="4">
        <f>ROUND(Source!BC317,O333)</f>
        <v>0</v>
      </c>
      <c r="G333" s="4" t="s">
        <v>61</v>
      </c>
      <c r="H333" s="4" t="s">
        <v>62</v>
      </c>
      <c r="I333" s="4"/>
      <c r="J333" s="4"/>
      <c r="K333" s="4">
        <v>232</v>
      </c>
      <c r="L333" s="4">
        <v>15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214</v>
      </c>
      <c r="F334" s="4">
        <f>ROUND(Source!AS317,O334)</f>
        <v>1633.07</v>
      </c>
      <c r="G334" s="4" t="s">
        <v>63</v>
      </c>
      <c r="H334" s="4" t="s">
        <v>64</v>
      </c>
      <c r="I334" s="4"/>
      <c r="J334" s="4"/>
      <c r="K334" s="4">
        <v>214</v>
      </c>
      <c r="L334" s="4">
        <v>16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1633.07</v>
      </c>
      <c r="X334" s="4">
        <v>1</v>
      </c>
      <c r="Y334" s="4">
        <v>1633.07</v>
      </c>
      <c r="Z334" s="4"/>
      <c r="AA334" s="4"/>
      <c r="AB334" s="4"/>
    </row>
    <row r="335" spans="1:28" x14ac:dyDescent="0.25">
      <c r="A335" s="4">
        <v>50</v>
      </c>
      <c r="B335" s="4">
        <v>0</v>
      </c>
      <c r="C335" s="4">
        <v>0</v>
      </c>
      <c r="D335" s="4">
        <v>1</v>
      </c>
      <c r="E335" s="4">
        <v>215</v>
      </c>
      <c r="F335" s="4">
        <f>ROUND(Source!AT317,O335)</f>
        <v>0</v>
      </c>
      <c r="G335" s="4" t="s">
        <v>65</v>
      </c>
      <c r="H335" s="4" t="s">
        <v>66</v>
      </c>
      <c r="I335" s="4"/>
      <c r="J335" s="4"/>
      <c r="K335" s="4">
        <v>215</v>
      </c>
      <c r="L335" s="4">
        <v>17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5">
      <c r="A336" s="4">
        <v>50</v>
      </c>
      <c r="B336" s="4">
        <v>0</v>
      </c>
      <c r="C336" s="4">
        <v>0</v>
      </c>
      <c r="D336" s="4">
        <v>1</v>
      </c>
      <c r="E336" s="4">
        <v>217</v>
      </c>
      <c r="F336" s="4">
        <f>ROUND(Source!AU317,O336)</f>
        <v>0</v>
      </c>
      <c r="G336" s="4" t="s">
        <v>67</v>
      </c>
      <c r="H336" s="4" t="s">
        <v>68</v>
      </c>
      <c r="I336" s="4"/>
      <c r="J336" s="4"/>
      <c r="K336" s="4">
        <v>217</v>
      </c>
      <c r="L336" s="4">
        <v>18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45" x14ac:dyDescent="0.25">
      <c r="A337" s="4">
        <v>50</v>
      </c>
      <c r="B337" s="4">
        <v>0</v>
      </c>
      <c r="C337" s="4">
        <v>0</v>
      </c>
      <c r="D337" s="4">
        <v>1</v>
      </c>
      <c r="E337" s="4">
        <v>230</v>
      </c>
      <c r="F337" s="4">
        <f>ROUND(Source!BA317,O337)</f>
        <v>0</v>
      </c>
      <c r="G337" s="4" t="s">
        <v>69</v>
      </c>
      <c r="H337" s="4" t="s">
        <v>70</v>
      </c>
      <c r="I337" s="4"/>
      <c r="J337" s="4"/>
      <c r="K337" s="4">
        <v>230</v>
      </c>
      <c r="L337" s="4">
        <v>19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5">
      <c r="A338" s="4">
        <v>50</v>
      </c>
      <c r="B338" s="4">
        <v>0</v>
      </c>
      <c r="C338" s="4">
        <v>0</v>
      </c>
      <c r="D338" s="4">
        <v>1</v>
      </c>
      <c r="E338" s="4">
        <v>206</v>
      </c>
      <c r="F338" s="4">
        <f>ROUND(Source!T317,O338)</f>
        <v>0</v>
      </c>
      <c r="G338" s="4" t="s">
        <v>71</v>
      </c>
      <c r="H338" s="4" t="s">
        <v>72</v>
      </c>
      <c r="I338" s="4"/>
      <c r="J338" s="4"/>
      <c r="K338" s="4">
        <v>206</v>
      </c>
      <c r="L338" s="4">
        <v>20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45" x14ac:dyDescent="0.25">
      <c r="A339" s="4">
        <v>50</v>
      </c>
      <c r="B339" s="4">
        <v>0</v>
      </c>
      <c r="C339" s="4">
        <v>0</v>
      </c>
      <c r="D339" s="4">
        <v>1</v>
      </c>
      <c r="E339" s="4">
        <v>207</v>
      </c>
      <c r="F339" s="4">
        <f>Source!U317</f>
        <v>0.71396000000000004</v>
      </c>
      <c r="G339" s="4" t="s">
        <v>73</v>
      </c>
      <c r="H339" s="4" t="s">
        <v>74</v>
      </c>
      <c r="I339" s="4"/>
      <c r="J339" s="4"/>
      <c r="K339" s="4">
        <v>207</v>
      </c>
      <c r="L339" s="4">
        <v>21</v>
      </c>
      <c r="M339" s="4">
        <v>3</v>
      </c>
      <c r="N339" s="4" t="s">
        <v>3</v>
      </c>
      <c r="O339" s="4">
        <v>-1</v>
      </c>
      <c r="P339" s="4"/>
      <c r="Q339" s="4"/>
      <c r="R339" s="4"/>
      <c r="S339" s="4"/>
      <c r="T339" s="4"/>
      <c r="U339" s="4"/>
      <c r="V339" s="4"/>
      <c r="W339" s="4">
        <v>0.71396000000000004</v>
      </c>
      <c r="X339" s="4">
        <v>1</v>
      </c>
      <c r="Y339" s="4">
        <v>0.71396000000000004</v>
      </c>
      <c r="Z339" s="4"/>
      <c r="AA339" s="4"/>
      <c r="AB339" s="4"/>
    </row>
    <row r="340" spans="1:245" x14ac:dyDescent="0.25">
      <c r="A340" s="4">
        <v>50</v>
      </c>
      <c r="B340" s="4">
        <v>0</v>
      </c>
      <c r="C340" s="4">
        <v>0</v>
      </c>
      <c r="D340" s="4">
        <v>1</v>
      </c>
      <c r="E340" s="4">
        <v>208</v>
      </c>
      <c r="F340" s="4">
        <f>Source!V317</f>
        <v>0</v>
      </c>
      <c r="G340" s="4" t="s">
        <v>75</v>
      </c>
      <c r="H340" s="4" t="s">
        <v>76</v>
      </c>
      <c r="I340" s="4"/>
      <c r="J340" s="4"/>
      <c r="K340" s="4">
        <v>208</v>
      </c>
      <c r="L340" s="4">
        <v>22</v>
      </c>
      <c r="M340" s="4">
        <v>3</v>
      </c>
      <c r="N340" s="4" t="s">
        <v>3</v>
      </c>
      <c r="O340" s="4">
        <v>-1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45" x14ac:dyDescent="0.25">
      <c r="A341" s="4">
        <v>50</v>
      </c>
      <c r="B341" s="4">
        <v>0</v>
      </c>
      <c r="C341" s="4">
        <v>0</v>
      </c>
      <c r="D341" s="4">
        <v>1</v>
      </c>
      <c r="E341" s="4">
        <v>209</v>
      </c>
      <c r="F341" s="4">
        <f>ROUND(Source!W317,O341)</f>
        <v>0</v>
      </c>
      <c r="G341" s="4" t="s">
        <v>77</v>
      </c>
      <c r="H341" s="4" t="s">
        <v>78</v>
      </c>
      <c r="I341" s="4"/>
      <c r="J341" s="4"/>
      <c r="K341" s="4">
        <v>209</v>
      </c>
      <c r="L341" s="4">
        <v>23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45" x14ac:dyDescent="0.25">
      <c r="A342" s="4">
        <v>50</v>
      </c>
      <c r="B342" s="4">
        <v>0</v>
      </c>
      <c r="C342" s="4">
        <v>0</v>
      </c>
      <c r="D342" s="4">
        <v>1</v>
      </c>
      <c r="E342" s="4">
        <v>233</v>
      </c>
      <c r="F342" s="4">
        <f>ROUND(Source!BD317,O342)</f>
        <v>0</v>
      </c>
      <c r="G342" s="4" t="s">
        <v>79</v>
      </c>
      <c r="H342" s="4" t="s">
        <v>80</v>
      </c>
      <c r="I342" s="4"/>
      <c r="J342" s="4"/>
      <c r="K342" s="4">
        <v>233</v>
      </c>
      <c r="L342" s="4">
        <v>24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45" x14ac:dyDescent="0.25">
      <c r="A343" s="4">
        <v>50</v>
      </c>
      <c r="B343" s="4">
        <v>0</v>
      </c>
      <c r="C343" s="4">
        <v>0</v>
      </c>
      <c r="D343" s="4">
        <v>1</v>
      </c>
      <c r="E343" s="4">
        <v>210</v>
      </c>
      <c r="F343" s="4">
        <f>ROUND(Source!X317,O343)</f>
        <v>404.46</v>
      </c>
      <c r="G343" s="4" t="s">
        <v>81</v>
      </c>
      <c r="H343" s="4" t="s">
        <v>82</v>
      </c>
      <c r="I343" s="4"/>
      <c r="J343" s="4"/>
      <c r="K343" s="4">
        <v>210</v>
      </c>
      <c r="L343" s="4">
        <v>25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404.46</v>
      </c>
      <c r="X343" s="4">
        <v>1</v>
      </c>
      <c r="Y343" s="4">
        <v>404.46</v>
      </c>
      <c r="Z343" s="4"/>
      <c r="AA343" s="4"/>
      <c r="AB343" s="4"/>
    </row>
    <row r="344" spans="1:245" x14ac:dyDescent="0.25">
      <c r="A344" s="4">
        <v>50</v>
      </c>
      <c r="B344" s="4">
        <v>0</v>
      </c>
      <c r="C344" s="4">
        <v>0</v>
      </c>
      <c r="D344" s="4">
        <v>1</v>
      </c>
      <c r="E344" s="4">
        <v>211</v>
      </c>
      <c r="F344" s="4">
        <f>ROUND(Source!Y317,O344)</f>
        <v>180.25</v>
      </c>
      <c r="G344" s="4" t="s">
        <v>83</v>
      </c>
      <c r="H344" s="4" t="s">
        <v>84</v>
      </c>
      <c r="I344" s="4"/>
      <c r="J344" s="4"/>
      <c r="K344" s="4">
        <v>211</v>
      </c>
      <c r="L344" s="4">
        <v>26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180.25</v>
      </c>
      <c r="X344" s="4">
        <v>1</v>
      </c>
      <c r="Y344" s="4">
        <v>180.25</v>
      </c>
      <c r="Z344" s="4"/>
      <c r="AA344" s="4"/>
      <c r="AB344" s="4"/>
    </row>
    <row r="345" spans="1:245" x14ac:dyDescent="0.25">
      <c r="A345" s="4">
        <v>50</v>
      </c>
      <c r="B345" s="4">
        <v>0</v>
      </c>
      <c r="C345" s="4">
        <v>0</v>
      </c>
      <c r="D345" s="4">
        <v>1</v>
      </c>
      <c r="E345" s="4">
        <v>224</v>
      </c>
      <c r="F345" s="4">
        <f>ROUND(Source!AR317,O345)</f>
        <v>1633.07</v>
      </c>
      <c r="G345" s="4" t="s">
        <v>85</v>
      </c>
      <c r="H345" s="4" t="s">
        <v>86</v>
      </c>
      <c r="I345" s="4"/>
      <c r="J345" s="4"/>
      <c r="K345" s="4">
        <v>224</v>
      </c>
      <c r="L345" s="4">
        <v>27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1633.07</v>
      </c>
      <c r="X345" s="4">
        <v>1</v>
      </c>
      <c r="Y345" s="4">
        <v>1633.07</v>
      </c>
      <c r="Z345" s="4"/>
      <c r="AA345" s="4"/>
      <c r="AB345" s="4"/>
    </row>
    <row r="347" spans="1:245" x14ac:dyDescent="0.25">
      <c r="A347" s="1">
        <v>4</v>
      </c>
      <c r="B347" s="1">
        <v>1</v>
      </c>
      <c r="C347" s="1"/>
      <c r="D347" s="1">
        <f>ROW(A354)</f>
        <v>354</v>
      </c>
      <c r="E347" s="1"/>
      <c r="F347" s="1" t="s">
        <v>16</v>
      </c>
      <c r="G347" s="1" t="s">
        <v>283</v>
      </c>
      <c r="H347" s="1" t="s">
        <v>3</v>
      </c>
      <c r="I347" s="1">
        <v>0</v>
      </c>
      <c r="J347" s="1"/>
      <c r="K347" s="1">
        <v>-1</v>
      </c>
      <c r="L347" s="1"/>
      <c r="M347" s="1" t="s">
        <v>3</v>
      </c>
      <c r="N347" s="1"/>
      <c r="O347" s="1"/>
      <c r="P347" s="1"/>
      <c r="Q347" s="1"/>
      <c r="R347" s="1"/>
      <c r="S347" s="1">
        <v>0</v>
      </c>
      <c r="T347" s="1"/>
      <c r="U347" s="1" t="s">
        <v>3</v>
      </c>
      <c r="V347" s="1">
        <v>0</v>
      </c>
      <c r="W347" s="1"/>
      <c r="X347" s="1"/>
      <c r="Y347" s="1"/>
      <c r="Z347" s="1"/>
      <c r="AA347" s="1"/>
      <c r="AB347" s="1" t="s">
        <v>3</v>
      </c>
      <c r="AC347" s="1" t="s">
        <v>3</v>
      </c>
      <c r="AD347" s="1" t="s">
        <v>3</v>
      </c>
      <c r="AE347" s="1" t="s">
        <v>3</v>
      </c>
      <c r="AF347" s="1" t="s">
        <v>3</v>
      </c>
      <c r="AG347" s="1" t="s">
        <v>3</v>
      </c>
      <c r="AH347" s="1"/>
      <c r="AI347" s="1"/>
      <c r="AJ347" s="1"/>
      <c r="AK347" s="1"/>
      <c r="AL347" s="1"/>
      <c r="AM347" s="1"/>
      <c r="AN347" s="1"/>
      <c r="AO347" s="1"/>
      <c r="AP347" s="1" t="s">
        <v>3</v>
      </c>
      <c r="AQ347" s="1" t="s">
        <v>3</v>
      </c>
      <c r="AR347" s="1" t="s">
        <v>3</v>
      </c>
      <c r="AS347" s="1"/>
      <c r="AT347" s="1"/>
      <c r="AU347" s="1"/>
      <c r="AV347" s="1"/>
      <c r="AW347" s="1"/>
      <c r="AX347" s="1"/>
      <c r="AY347" s="1"/>
      <c r="AZ347" s="1" t="s">
        <v>3</v>
      </c>
      <c r="BA347" s="1"/>
      <c r="BB347" s="1" t="s">
        <v>3</v>
      </c>
      <c r="BC347" s="1" t="s">
        <v>3</v>
      </c>
      <c r="BD347" s="1" t="s">
        <v>3</v>
      </c>
      <c r="BE347" s="1" t="s">
        <v>3</v>
      </c>
      <c r="BF347" s="1" t="s">
        <v>3</v>
      </c>
      <c r="BG347" s="1" t="s">
        <v>3</v>
      </c>
      <c r="BH347" s="1" t="s">
        <v>3</v>
      </c>
      <c r="BI347" s="1" t="s">
        <v>3</v>
      </c>
      <c r="BJ347" s="1" t="s">
        <v>3</v>
      </c>
      <c r="BK347" s="1" t="s">
        <v>3</v>
      </c>
      <c r="BL347" s="1" t="s">
        <v>3</v>
      </c>
      <c r="BM347" s="1" t="s">
        <v>3</v>
      </c>
      <c r="BN347" s="1" t="s">
        <v>3</v>
      </c>
      <c r="BO347" s="1" t="s">
        <v>3</v>
      </c>
      <c r="BP347" s="1" t="s">
        <v>3</v>
      </c>
      <c r="BQ347" s="1"/>
      <c r="BR347" s="1"/>
      <c r="BS347" s="1"/>
      <c r="BT347" s="1"/>
      <c r="BU347" s="1"/>
      <c r="BV347" s="1"/>
      <c r="BW347" s="1"/>
      <c r="BX347" s="1">
        <v>0</v>
      </c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>
        <v>0</v>
      </c>
    </row>
    <row r="349" spans="1:245" x14ac:dyDescent="0.25">
      <c r="A349" s="2">
        <v>52</v>
      </c>
      <c r="B349" s="2">
        <f t="shared" ref="B349:G349" si="238">B354</f>
        <v>1</v>
      </c>
      <c r="C349" s="2">
        <f t="shared" si="238"/>
        <v>4</v>
      </c>
      <c r="D349" s="2">
        <f t="shared" si="238"/>
        <v>347</v>
      </c>
      <c r="E349" s="2">
        <f t="shared" si="238"/>
        <v>0</v>
      </c>
      <c r="F349" s="2" t="str">
        <f t="shared" si="238"/>
        <v>Новый раздел</v>
      </c>
      <c r="G349" s="2" t="str">
        <f t="shared" si="238"/>
        <v>4. Корчевка пней деревьев</v>
      </c>
      <c r="H349" s="2"/>
      <c r="I349" s="2"/>
      <c r="J349" s="2"/>
      <c r="K349" s="2"/>
      <c r="L349" s="2"/>
      <c r="M349" s="2"/>
      <c r="N349" s="2"/>
      <c r="O349" s="2">
        <f t="shared" ref="O349:AT349" si="239">O354</f>
        <v>888.05</v>
      </c>
      <c r="P349" s="2">
        <f t="shared" si="239"/>
        <v>0</v>
      </c>
      <c r="Q349" s="2">
        <f t="shared" si="239"/>
        <v>56.39</v>
      </c>
      <c r="R349" s="2">
        <f t="shared" si="239"/>
        <v>0</v>
      </c>
      <c r="S349" s="2">
        <f t="shared" si="239"/>
        <v>831.66</v>
      </c>
      <c r="T349" s="2">
        <f t="shared" si="239"/>
        <v>0</v>
      </c>
      <c r="U349" s="2">
        <f t="shared" si="239"/>
        <v>1.4116080000000002</v>
      </c>
      <c r="V349" s="2">
        <f t="shared" si="239"/>
        <v>0</v>
      </c>
      <c r="W349" s="2">
        <f t="shared" si="239"/>
        <v>0</v>
      </c>
      <c r="X349" s="2">
        <f t="shared" si="239"/>
        <v>765.13</v>
      </c>
      <c r="Y349" s="2">
        <f t="shared" si="239"/>
        <v>340.98</v>
      </c>
      <c r="Z349" s="2">
        <f t="shared" si="239"/>
        <v>0</v>
      </c>
      <c r="AA349" s="2">
        <f t="shared" si="239"/>
        <v>0</v>
      </c>
      <c r="AB349" s="2">
        <f t="shared" si="239"/>
        <v>888.05</v>
      </c>
      <c r="AC349" s="2">
        <f t="shared" si="239"/>
        <v>0</v>
      </c>
      <c r="AD349" s="2">
        <f t="shared" si="239"/>
        <v>56.39</v>
      </c>
      <c r="AE349" s="2">
        <f t="shared" si="239"/>
        <v>0</v>
      </c>
      <c r="AF349" s="2">
        <f t="shared" si="239"/>
        <v>831.66</v>
      </c>
      <c r="AG349" s="2">
        <f t="shared" si="239"/>
        <v>0</v>
      </c>
      <c r="AH349" s="2">
        <f t="shared" si="239"/>
        <v>1.4116080000000002</v>
      </c>
      <c r="AI349" s="2">
        <f t="shared" si="239"/>
        <v>0</v>
      </c>
      <c r="AJ349" s="2">
        <f t="shared" si="239"/>
        <v>0</v>
      </c>
      <c r="AK349" s="2">
        <f t="shared" si="239"/>
        <v>765.13</v>
      </c>
      <c r="AL349" s="2">
        <f t="shared" si="239"/>
        <v>340.98</v>
      </c>
      <c r="AM349" s="2">
        <f t="shared" si="239"/>
        <v>0</v>
      </c>
      <c r="AN349" s="2">
        <f t="shared" si="239"/>
        <v>0</v>
      </c>
      <c r="AO349" s="2">
        <f t="shared" si="239"/>
        <v>0</v>
      </c>
      <c r="AP349" s="2">
        <f t="shared" si="239"/>
        <v>0</v>
      </c>
      <c r="AQ349" s="2">
        <f t="shared" si="239"/>
        <v>0</v>
      </c>
      <c r="AR349" s="2">
        <f t="shared" si="239"/>
        <v>1994.16</v>
      </c>
      <c r="AS349" s="2">
        <f t="shared" si="239"/>
        <v>1994.16</v>
      </c>
      <c r="AT349" s="2">
        <f t="shared" si="239"/>
        <v>0</v>
      </c>
      <c r="AU349" s="2">
        <f t="shared" ref="AU349:BZ349" si="240">AU354</f>
        <v>0</v>
      </c>
      <c r="AV349" s="2">
        <f t="shared" si="240"/>
        <v>0</v>
      </c>
      <c r="AW349" s="2">
        <f t="shared" si="240"/>
        <v>0</v>
      </c>
      <c r="AX349" s="2">
        <f t="shared" si="240"/>
        <v>0</v>
      </c>
      <c r="AY349" s="2">
        <f t="shared" si="240"/>
        <v>0</v>
      </c>
      <c r="AZ349" s="2">
        <f t="shared" si="240"/>
        <v>0</v>
      </c>
      <c r="BA349" s="2">
        <f t="shared" si="240"/>
        <v>0</v>
      </c>
      <c r="BB349" s="2">
        <f t="shared" si="240"/>
        <v>0</v>
      </c>
      <c r="BC349" s="2">
        <f t="shared" si="240"/>
        <v>0</v>
      </c>
      <c r="BD349" s="2">
        <f t="shared" si="240"/>
        <v>0</v>
      </c>
      <c r="BE349" s="2">
        <f t="shared" si="240"/>
        <v>0</v>
      </c>
      <c r="BF349" s="2">
        <f t="shared" si="240"/>
        <v>0</v>
      </c>
      <c r="BG349" s="2">
        <f t="shared" si="240"/>
        <v>0</v>
      </c>
      <c r="BH349" s="2">
        <f t="shared" si="240"/>
        <v>0</v>
      </c>
      <c r="BI349" s="2">
        <f t="shared" si="240"/>
        <v>0</v>
      </c>
      <c r="BJ349" s="2">
        <f t="shared" si="240"/>
        <v>0</v>
      </c>
      <c r="BK349" s="2">
        <f t="shared" si="240"/>
        <v>0</v>
      </c>
      <c r="BL349" s="2">
        <f t="shared" si="240"/>
        <v>0</v>
      </c>
      <c r="BM349" s="2">
        <f t="shared" si="240"/>
        <v>0</v>
      </c>
      <c r="BN349" s="2">
        <f t="shared" si="240"/>
        <v>0</v>
      </c>
      <c r="BO349" s="2">
        <f t="shared" si="240"/>
        <v>0</v>
      </c>
      <c r="BP349" s="2">
        <f t="shared" si="240"/>
        <v>0</v>
      </c>
      <c r="BQ349" s="2">
        <f t="shared" si="240"/>
        <v>0</v>
      </c>
      <c r="BR349" s="2">
        <f t="shared" si="240"/>
        <v>0</v>
      </c>
      <c r="BS349" s="2">
        <f t="shared" si="240"/>
        <v>0</v>
      </c>
      <c r="BT349" s="2">
        <f t="shared" si="240"/>
        <v>0</v>
      </c>
      <c r="BU349" s="2">
        <f t="shared" si="240"/>
        <v>0</v>
      </c>
      <c r="BV349" s="2">
        <f t="shared" si="240"/>
        <v>0</v>
      </c>
      <c r="BW349" s="2">
        <f t="shared" si="240"/>
        <v>0</v>
      </c>
      <c r="BX349" s="2">
        <f t="shared" si="240"/>
        <v>0</v>
      </c>
      <c r="BY349" s="2">
        <f t="shared" si="240"/>
        <v>0</v>
      </c>
      <c r="BZ349" s="2">
        <f t="shared" si="240"/>
        <v>0</v>
      </c>
      <c r="CA349" s="2">
        <f t="shared" ref="CA349:DF349" si="241">CA354</f>
        <v>1994.16</v>
      </c>
      <c r="CB349" s="2">
        <f t="shared" si="241"/>
        <v>1994.16</v>
      </c>
      <c r="CC349" s="2">
        <f t="shared" si="241"/>
        <v>0</v>
      </c>
      <c r="CD349" s="2">
        <f t="shared" si="241"/>
        <v>0</v>
      </c>
      <c r="CE349" s="2">
        <f t="shared" si="241"/>
        <v>0</v>
      </c>
      <c r="CF349" s="2">
        <f t="shared" si="241"/>
        <v>0</v>
      </c>
      <c r="CG349" s="2">
        <f t="shared" si="241"/>
        <v>0</v>
      </c>
      <c r="CH349" s="2">
        <f t="shared" si="241"/>
        <v>0</v>
      </c>
      <c r="CI349" s="2">
        <f t="shared" si="241"/>
        <v>0</v>
      </c>
      <c r="CJ349" s="2">
        <f t="shared" si="241"/>
        <v>0</v>
      </c>
      <c r="CK349" s="2">
        <f t="shared" si="241"/>
        <v>0</v>
      </c>
      <c r="CL349" s="2">
        <f t="shared" si="241"/>
        <v>0</v>
      </c>
      <c r="CM349" s="2">
        <f t="shared" si="241"/>
        <v>0</v>
      </c>
      <c r="CN349" s="2">
        <f t="shared" si="241"/>
        <v>0</v>
      </c>
      <c r="CO349" s="2">
        <f t="shared" si="241"/>
        <v>0</v>
      </c>
      <c r="CP349" s="2">
        <f t="shared" si="241"/>
        <v>0</v>
      </c>
      <c r="CQ349" s="2">
        <f t="shared" si="241"/>
        <v>0</v>
      </c>
      <c r="CR349" s="2">
        <f t="shared" si="241"/>
        <v>0</v>
      </c>
      <c r="CS349" s="2">
        <f t="shared" si="241"/>
        <v>0</v>
      </c>
      <c r="CT349" s="2">
        <f t="shared" si="241"/>
        <v>0</v>
      </c>
      <c r="CU349" s="2">
        <f t="shared" si="241"/>
        <v>0</v>
      </c>
      <c r="CV349" s="2">
        <f t="shared" si="241"/>
        <v>0</v>
      </c>
      <c r="CW349" s="2">
        <f t="shared" si="241"/>
        <v>0</v>
      </c>
      <c r="CX349" s="2">
        <f t="shared" si="241"/>
        <v>0</v>
      </c>
      <c r="CY349" s="2">
        <f t="shared" si="241"/>
        <v>0</v>
      </c>
      <c r="CZ349" s="2">
        <f t="shared" si="241"/>
        <v>0</v>
      </c>
      <c r="DA349" s="2">
        <f t="shared" si="241"/>
        <v>0</v>
      </c>
      <c r="DB349" s="2">
        <f t="shared" si="241"/>
        <v>0</v>
      </c>
      <c r="DC349" s="2">
        <f t="shared" si="241"/>
        <v>0</v>
      </c>
      <c r="DD349" s="2">
        <f t="shared" si="241"/>
        <v>0</v>
      </c>
      <c r="DE349" s="2">
        <f t="shared" si="241"/>
        <v>0</v>
      </c>
      <c r="DF349" s="2">
        <f t="shared" si="241"/>
        <v>0</v>
      </c>
      <c r="DG349" s="3">
        <f t="shared" ref="DG349:EL349" si="242">DG354</f>
        <v>0</v>
      </c>
      <c r="DH349" s="3">
        <f t="shared" si="242"/>
        <v>0</v>
      </c>
      <c r="DI349" s="3">
        <f t="shared" si="242"/>
        <v>0</v>
      </c>
      <c r="DJ349" s="3">
        <f t="shared" si="242"/>
        <v>0</v>
      </c>
      <c r="DK349" s="3">
        <f t="shared" si="242"/>
        <v>0</v>
      </c>
      <c r="DL349" s="3">
        <f t="shared" si="242"/>
        <v>0</v>
      </c>
      <c r="DM349" s="3">
        <f t="shared" si="242"/>
        <v>0</v>
      </c>
      <c r="DN349" s="3">
        <f t="shared" si="242"/>
        <v>0</v>
      </c>
      <c r="DO349" s="3">
        <f t="shared" si="242"/>
        <v>0</v>
      </c>
      <c r="DP349" s="3">
        <f t="shared" si="242"/>
        <v>0</v>
      </c>
      <c r="DQ349" s="3">
        <f t="shared" si="242"/>
        <v>0</v>
      </c>
      <c r="DR349" s="3">
        <f t="shared" si="242"/>
        <v>0</v>
      </c>
      <c r="DS349" s="3">
        <f t="shared" si="242"/>
        <v>0</v>
      </c>
      <c r="DT349" s="3">
        <f t="shared" si="242"/>
        <v>0</v>
      </c>
      <c r="DU349" s="3">
        <f t="shared" si="242"/>
        <v>0</v>
      </c>
      <c r="DV349" s="3">
        <f t="shared" si="242"/>
        <v>0</v>
      </c>
      <c r="DW349" s="3">
        <f t="shared" si="242"/>
        <v>0</v>
      </c>
      <c r="DX349" s="3">
        <f t="shared" si="242"/>
        <v>0</v>
      </c>
      <c r="DY349" s="3">
        <f t="shared" si="242"/>
        <v>0</v>
      </c>
      <c r="DZ349" s="3">
        <f t="shared" si="242"/>
        <v>0</v>
      </c>
      <c r="EA349" s="3">
        <f t="shared" si="242"/>
        <v>0</v>
      </c>
      <c r="EB349" s="3">
        <f t="shared" si="242"/>
        <v>0</v>
      </c>
      <c r="EC349" s="3">
        <f t="shared" si="242"/>
        <v>0</v>
      </c>
      <c r="ED349" s="3">
        <f t="shared" si="242"/>
        <v>0</v>
      </c>
      <c r="EE349" s="3">
        <f t="shared" si="242"/>
        <v>0</v>
      </c>
      <c r="EF349" s="3">
        <f t="shared" si="242"/>
        <v>0</v>
      </c>
      <c r="EG349" s="3">
        <f t="shared" si="242"/>
        <v>0</v>
      </c>
      <c r="EH349" s="3">
        <f t="shared" si="242"/>
        <v>0</v>
      </c>
      <c r="EI349" s="3">
        <f t="shared" si="242"/>
        <v>0</v>
      </c>
      <c r="EJ349" s="3">
        <f t="shared" si="242"/>
        <v>0</v>
      </c>
      <c r="EK349" s="3">
        <f t="shared" si="242"/>
        <v>0</v>
      </c>
      <c r="EL349" s="3">
        <f t="shared" si="242"/>
        <v>0</v>
      </c>
      <c r="EM349" s="3">
        <f t="shared" ref="EM349:FR349" si="243">EM354</f>
        <v>0</v>
      </c>
      <c r="EN349" s="3">
        <f t="shared" si="243"/>
        <v>0</v>
      </c>
      <c r="EO349" s="3">
        <f t="shared" si="243"/>
        <v>0</v>
      </c>
      <c r="EP349" s="3">
        <f t="shared" si="243"/>
        <v>0</v>
      </c>
      <c r="EQ349" s="3">
        <f t="shared" si="243"/>
        <v>0</v>
      </c>
      <c r="ER349" s="3">
        <f t="shared" si="243"/>
        <v>0</v>
      </c>
      <c r="ES349" s="3">
        <f t="shared" si="243"/>
        <v>0</v>
      </c>
      <c r="ET349" s="3">
        <f t="shared" si="243"/>
        <v>0</v>
      </c>
      <c r="EU349" s="3">
        <f t="shared" si="243"/>
        <v>0</v>
      </c>
      <c r="EV349" s="3">
        <f t="shared" si="243"/>
        <v>0</v>
      </c>
      <c r="EW349" s="3">
        <f t="shared" si="243"/>
        <v>0</v>
      </c>
      <c r="EX349" s="3">
        <f t="shared" si="243"/>
        <v>0</v>
      </c>
      <c r="EY349" s="3">
        <f t="shared" si="243"/>
        <v>0</v>
      </c>
      <c r="EZ349" s="3">
        <f t="shared" si="243"/>
        <v>0</v>
      </c>
      <c r="FA349" s="3">
        <f t="shared" si="243"/>
        <v>0</v>
      </c>
      <c r="FB349" s="3">
        <f t="shared" si="243"/>
        <v>0</v>
      </c>
      <c r="FC349" s="3">
        <f t="shared" si="243"/>
        <v>0</v>
      </c>
      <c r="FD349" s="3">
        <f t="shared" si="243"/>
        <v>0</v>
      </c>
      <c r="FE349" s="3">
        <f t="shared" si="243"/>
        <v>0</v>
      </c>
      <c r="FF349" s="3">
        <f t="shared" si="243"/>
        <v>0</v>
      </c>
      <c r="FG349" s="3">
        <f t="shared" si="243"/>
        <v>0</v>
      </c>
      <c r="FH349" s="3">
        <f t="shared" si="243"/>
        <v>0</v>
      </c>
      <c r="FI349" s="3">
        <f t="shared" si="243"/>
        <v>0</v>
      </c>
      <c r="FJ349" s="3">
        <f t="shared" si="243"/>
        <v>0</v>
      </c>
      <c r="FK349" s="3">
        <f t="shared" si="243"/>
        <v>0</v>
      </c>
      <c r="FL349" s="3">
        <f t="shared" si="243"/>
        <v>0</v>
      </c>
      <c r="FM349" s="3">
        <f t="shared" si="243"/>
        <v>0</v>
      </c>
      <c r="FN349" s="3">
        <f t="shared" si="243"/>
        <v>0</v>
      </c>
      <c r="FO349" s="3">
        <f t="shared" si="243"/>
        <v>0</v>
      </c>
      <c r="FP349" s="3">
        <f t="shared" si="243"/>
        <v>0</v>
      </c>
      <c r="FQ349" s="3">
        <f t="shared" si="243"/>
        <v>0</v>
      </c>
      <c r="FR349" s="3">
        <f t="shared" si="243"/>
        <v>0</v>
      </c>
      <c r="FS349" s="3">
        <f t="shared" ref="FS349:GX349" si="244">FS354</f>
        <v>0</v>
      </c>
      <c r="FT349" s="3">
        <f t="shared" si="244"/>
        <v>0</v>
      </c>
      <c r="FU349" s="3">
        <f t="shared" si="244"/>
        <v>0</v>
      </c>
      <c r="FV349" s="3">
        <f t="shared" si="244"/>
        <v>0</v>
      </c>
      <c r="FW349" s="3">
        <f t="shared" si="244"/>
        <v>0</v>
      </c>
      <c r="FX349" s="3">
        <f t="shared" si="244"/>
        <v>0</v>
      </c>
      <c r="FY349" s="3">
        <f t="shared" si="244"/>
        <v>0</v>
      </c>
      <c r="FZ349" s="3">
        <f t="shared" si="244"/>
        <v>0</v>
      </c>
      <c r="GA349" s="3">
        <f t="shared" si="244"/>
        <v>0</v>
      </c>
      <c r="GB349" s="3">
        <f t="shared" si="244"/>
        <v>0</v>
      </c>
      <c r="GC349" s="3">
        <f t="shared" si="244"/>
        <v>0</v>
      </c>
      <c r="GD349" s="3">
        <f t="shared" si="244"/>
        <v>0</v>
      </c>
      <c r="GE349" s="3">
        <f t="shared" si="244"/>
        <v>0</v>
      </c>
      <c r="GF349" s="3">
        <f t="shared" si="244"/>
        <v>0</v>
      </c>
      <c r="GG349" s="3">
        <f t="shared" si="244"/>
        <v>0</v>
      </c>
      <c r="GH349" s="3">
        <f t="shared" si="244"/>
        <v>0</v>
      </c>
      <c r="GI349" s="3">
        <f t="shared" si="244"/>
        <v>0</v>
      </c>
      <c r="GJ349" s="3">
        <f t="shared" si="244"/>
        <v>0</v>
      </c>
      <c r="GK349" s="3">
        <f t="shared" si="244"/>
        <v>0</v>
      </c>
      <c r="GL349" s="3">
        <f t="shared" si="244"/>
        <v>0</v>
      </c>
      <c r="GM349" s="3">
        <f t="shared" si="244"/>
        <v>0</v>
      </c>
      <c r="GN349" s="3">
        <f t="shared" si="244"/>
        <v>0</v>
      </c>
      <c r="GO349" s="3">
        <f t="shared" si="244"/>
        <v>0</v>
      </c>
      <c r="GP349" s="3">
        <f t="shared" si="244"/>
        <v>0</v>
      </c>
      <c r="GQ349" s="3">
        <f t="shared" si="244"/>
        <v>0</v>
      </c>
      <c r="GR349" s="3">
        <f t="shared" si="244"/>
        <v>0</v>
      </c>
      <c r="GS349" s="3">
        <f t="shared" si="244"/>
        <v>0</v>
      </c>
      <c r="GT349" s="3">
        <f t="shared" si="244"/>
        <v>0</v>
      </c>
      <c r="GU349" s="3">
        <f t="shared" si="244"/>
        <v>0</v>
      </c>
      <c r="GV349" s="3">
        <f t="shared" si="244"/>
        <v>0</v>
      </c>
      <c r="GW349" s="3">
        <f t="shared" si="244"/>
        <v>0</v>
      </c>
      <c r="GX349" s="3">
        <f t="shared" si="244"/>
        <v>0</v>
      </c>
    </row>
    <row r="351" spans="1:245" x14ac:dyDescent="0.25">
      <c r="A351">
        <v>17</v>
      </c>
      <c r="B351">
        <v>1</v>
      </c>
      <c r="C351">
        <f>ROW(SmtRes!A18)</f>
        <v>18</v>
      </c>
      <c r="D351">
        <f>ROW(EtalonRes!A18)</f>
        <v>18</v>
      </c>
      <c r="E351" t="s">
        <v>284</v>
      </c>
      <c r="F351" t="s">
        <v>285</v>
      </c>
      <c r="G351" t="s">
        <v>286</v>
      </c>
      <c r="H351" t="s">
        <v>287</v>
      </c>
      <c r="I351">
        <v>1</v>
      </c>
      <c r="J351">
        <v>0</v>
      </c>
      <c r="K351">
        <v>1</v>
      </c>
      <c r="O351">
        <f>ROUND(CP351,2)</f>
        <v>384.44</v>
      </c>
      <c r="P351">
        <f>ROUND((ROUND((AC351*AW351*I351),2)*BC351),2)</f>
        <v>0</v>
      </c>
      <c r="Q351">
        <f>(ROUND((ROUND((((ET351*0.6654))*AV351*I351),2)*BB351),2)+ROUND((ROUND(((AE351-((EU351*0.6654)))*AV351*I351),2)*BS351),2))</f>
        <v>23.68</v>
      </c>
      <c r="R351">
        <f>ROUND((ROUND((AE351*AV351*I351),2)*BS351),2)</f>
        <v>0</v>
      </c>
      <c r="S351">
        <f>ROUND((ROUND((AF351*AV351*I351),2)*BA351),2)</f>
        <v>360.76</v>
      </c>
      <c r="T351">
        <f>ROUND(CU351*I351,2)</f>
        <v>0</v>
      </c>
      <c r="U351">
        <f>CV351*I351</f>
        <v>0.61216800000000005</v>
      </c>
      <c r="V351">
        <f>CW351*I351</f>
        <v>0</v>
      </c>
      <c r="W351">
        <f>ROUND(CX351*I351,2)</f>
        <v>0</v>
      </c>
      <c r="X351">
        <f>ROUND(CY351,2)</f>
        <v>331.9</v>
      </c>
      <c r="Y351">
        <f>ROUND(CZ351,2)</f>
        <v>147.91</v>
      </c>
      <c r="AA351">
        <v>374731878</v>
      </c>
      <c r="AB351">
        <f>ROUND((AC351+AD351+AF351),6)</f>
        <v>10.426818000000001</v>
      </c>
      <c r="AC351">
        <f>ROUND(((ES351*0)),6)</f>
        <v>0</v>
      </c>
      <c r="AD351">
        <f>ROUND(((((ET351*0.6654))-((EU351*0.6654)))+AE351),6)</f>
        <v>2.701524</v>
      </c>
      <c r="AE351">
        <f>ROUND(((EU351*0.6654)),6)</f>
        <v>0</v>
      </c>
      <c r="AF351">
        <f>ROUND(((EV351*0.6654)),6)</f>
        <v>7.7252939999999999</v>
      </c>
      <c r="AG351">
        <f>ROUND((AP351),6)</f>
        <v>0</v>
      </c>
      <c r="AH351">
        <f>((EW351*0.6654))</f>
        <v>0.61216800000000005</v>
      </c>
      <c r="AI351">
        <f>((EX351*0.6654))</f>
        <v>0</v>
      </c>
      <c r="AJ351">
        <f>(AS351)</f>
        <v>0</v>
      </c>
      <c r="AK351">
        <v>15.67</v>
      </c>
      <c r="AL351">
        <v>0</v>
      </c>
      <c r="AM351">
        <v>4.0599999999999996</v>
      </c>
      <c r="AN351">
        <v>0</v>
      </c>
      <c r="AO351">
        <v>11.61</v>
      </c>
      <c r="AP351">
        <v>0</v>
      </c>
      <c r="AQ351">
        <v>0.92</v>
      </c>
      <c r="AR351">
        <v>0</v>
      </c>
      <c r="AS351">
        <v>0</v>
      </c>
      <c r="AT351">
        <v>92</v>
      </c>
      <c r="AU351">
        <v>41</v>
      </c>
      <c r="AV351">
        <v>1</v>
      </c>
      <c r="AW351">
        <v>1</v>
      </c>
      <c r="AZ351">
        <v>1</v>
      </c>
      <c r="BA351">
        <v>46.67</v>
      </c>
      <c r="BB351">
        <v>8.77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1</v>
      </c>
      <c r="BJ351" t="s">
        <v>288</v>
      </c>
      <c r="BM351">
        <v>675</v>
      </c>
      <c r="BN351">
        <v>0</v>
      </c>
      <c r="BO351" t="s">
        <v>285</v>
      </c>
      <c r="BP351">
        <v>1</v>
      </c>
      <c r="BQ351">
        <v>60</v>
      </c>
      <c r="BR351">
        <v>0</v>
      </c>
      <c r="BS351">
        <v>46.67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92</v>
      </c>
      <c r="CA351">
        <v>41</v>
      </c>
      <c r="CB351" t="s">
        <v>3</v>
      </c>
      <c r="CE351">
        <v>30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>(P351+Q351+S351)</f>
        <v>384.44</v>
      </c>
      <c r="CQ351">
        <f>ROUND((ROUND((AC351*AW351*1),2)*BC351),2)</f>
        <v>0</v>
      </c>
      <c r="CR351">
        <f>(ROUND((ROUND((((ET351*0.6654))*AV351*1),2)*BB351),2)+ROUND((ROUND(((AE351-((EU351*0.6654)))*AV351*1),2)*BS351),2))</f>
        <v>23.68</v>
      </c>
      <c r="CS351">
        <f>ROUND((ROUND((AE351*AV351*1),2)*BS351),2)</f>
        <v>0</v>
      </c>
      <c r="CT351">
        <f>ROUND((ROUND((AF351*AV351*1),2)*BA351),2)</f>
        <v>360.76</v>
      </c>
      <c r="CU351">
        <f>AG351</f>
        <v>0</v>
      </c>
      <c r="CV351">
        <f>(AH351*AV351)</f>
        <v>0.61216800000000005</v>
      </c>
      <c r="CW351">
        <f>AI351</f>
        <v>0</v>
      </c>
      <c r="CX351">
        <f>AJ351</f>
        <v>0</v>
      </c>
      <c r="CY351">
        <f>S351*(BZ351/100)</f>
        <v>331.89920000000001</v>
      </c>
      <c r="CZ351">
        <f>S351*(CA351/100)</f>
        <v>147.91159999999999</v>
      </c>
      <c r="DC351" t="s">
        <v>3</v>
      </c>
      <c r="DD351" t="s">
        <v>95</v>
      </c>
      <c r="DE351" t="s">
        <v>289</v>
      </c>
      <c r="DF351" t="s">
        <v>289</v>
      </c>
      <c r="DG351" t="s">
        <v>289</v>
      </c>
      <c r="DH351" t="s">
        <v>3</v>
      </c>
      <c r="DI351" t="s">
        <v>289</v>
      </c>
      <c r="DJ351" t="s">
        <v>289</v>
      </c>
      <c r="DK351" t="s">
        <v>3</v>
      </c>
      <c r="DL351" t="s">
        <v>3</v>
      </c>
      <c r="DM351" t="s">
        <v>3</v>
      </c>
      <c r="DN351">
        <v>156</v>
      </c>
      <c r="DO351">
        <v>84</v>
      </c>
      <c r="DP351">
        <v>1</v>
      </c>
      <c r="DQ351">
        <v>1</v>
      </c>
      <c r="DU351">
        <v>1013</v>
      </c>
      <c r="DV351" t="s">
        <v>287</v>
      </c>
      <c r="DW351" t="s">
        <v>287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333531151</v>
      </c>
      <c r="EF351">
        <v>60</v>
      </c>
      <c r="EG351" t="s">
        <v>24</v>
      </c>
      <c r="EH351">
        <v>0</v>
      </c>
      <c r="EI351" t="s">
        <v>3</v>
      </c>
      <c r="EJ351">
        <v>1</v>
      </c>
      <c r="EK351">
        <v>675</v>
      </c>
      <c r="EL351" t="s">
        <v>281</v>
      </c>
      <c r="EM351" t="s">
        <v>282</v>
      </c>
      <c r="EO351" t="s">
        <v>3</v>
      </c>
      <c r="EQ351">
        <v>1310720</v>
      </c>
      <c r="ER351">
        <v>15.67</v>
      </c>
      <c r="ES351">
        <v>0</v>
      </c>
      <c r="ET351">
        <v>4.0599999999999996</v>
      </c>
      <c r="EU351">
        <v>0</v>
      </c>
      <c r="EV351">
        <v>11.61</v>
      </c>
      <c r="EW351">
        <v>0.92</v>
      </c>
      <c r="EX351">
        <v>0</v>
      </c>
      <c r="EY351">
        <v>0</v>
      </c>
      <c r="FQ351">
        <v>0</v>
      </c>
      <c r="FR351">
        <v>0</v>
      </c>
      <c r="FS351">
        <v>0</v>
      </c>
      <c r="FX351">
        <v>156</v>
      </c>
      <c r="FY351">
        <v>84</v>
      </c>
      <c r="GA351" t="s">
        <v>3</v>
      </c>
      <c r="GD351">
        <v>0</v>
      </c>
      <c r="GF351">
        <v>-361725537</v>
      </c>
      <c r="GG351">
        <v>2</v>
      </c>
      <c r="GH351">
        <v>1</v>
      </c>
      <c r="GI351">
        <v>2</v>
      </c>
      <c r="GJ351">
        <v>0</v>
      </c>
      <c r="GK351">
        <f>ROUND(R351*(R12)/100,2)</f>
        <v>0</v>
      </c>
      <c r="GL351">
        <f>ROUND(IF(AND(BH351=3,BI351=3,FS351&lt;&gt;0),P351,0),2)</f>
        <v>0</v>
      </c>
      <c r="GM351">
        <f>ROUND(O351+X351+Y351+GK351,2)+GX351</f>
        <v>864.25</v>
      </c>
      <c r="GN351">
        <f>IF(OR(BI351=0,BI351=1),GM351-GX351,0)</f>
        <v>864.25</v>
      </c>
      <c r="GO351">
        <f>IF(BI351=2,GM351-GX351,0)</f>
        <v>0</v>
      </c>
      <c r="GP351">
        <f>IF(BI351=4,GM351-GX351,0)</f>
        <v>0</v>
      </c>
      <c r="GR351">
        <v>0</v>
      </c>
      <c r="GS351">
        <v>0</v>
      </c>
      <c r="GT351">
        <v>0</v>
      </c>
      <c r="GU351" t="s">
        <v>3</v>
      </c>
      <c r="GV351">
        <f>ROUND((GT351),6)</f>
        <v>0</v>
      </c>
      <c r="GW351">
        <v>1</v>
      </c>
      <c r="GX351">
        <f>ROUND(HC351*I351,2)</f>
        <v>0</v>
      </c>
      <c r="HA351">
        <v>0</v>
      </c>
      <c r="HB351">
        <v>0</v>
      </c>
      <c r="HC351">
        <f>GV351*GW351</f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45" x14ac:dyDescent="0.25">
      <c r="A352">
        <v>17</v>
      </c>
      <c r="B352">
        <v>1</v>
      </c>
      <c r="C352">
        <f>ROW(SmtRes!A21)</f>
        <v>21</v>
      </c>
      <c r="D352">
        <f>ROW(EtalonRes!A21)</f>
        <v>21</v>
      </c>
      <c r="E352" t="s">
        <v>290</v>
      </c>
      <c r="F352" t="s">
        <v>291</v>
      </c>
      <c r="G352" t="s">
        <v>292</v>
      </c>
      <c r="H352" t="s">
        <v>287</v>
      </c>
      <c r="I352">
        <v>1</v>
      </c>
      <c r="J352">
        <v>0</v>
      </c>
      <c r="K352">
        <v>1</v>
      </c>
      <c r="O352">
        <f>ROUND(CP352,2)</f>
        <v>503.61</v>
      </c>
      <c r="P352">
        <f>ROUND((ROUND((AC352*AW352*I352),2)*BC352),2)</f>
        <v>0</v>
      </c>
      <c r="Q352">
        <f>(ROUND((ROUND((((ET352*0.6662))*AV352*I352),2)*BB352),2)+ROUND((ROUND(((AE352-((EU352*0.6662)))*AV352*I352),2)*BS352),2))</f>
        <v>32.71</v>
      </c>
      <c r="R352">
        <f>ROUND((ROUND((AE352*AV352*I352),2)*BS352),2)</f>
        <v>0</v>
      </c>
      <c r="S352">
        <f>ROUND((ROUND((AF352*AV352*I352),2)*BA352),2)</f>
        <v>470.9</v>
      </c>
      <c r="T352">
        <f>ROUND(CU352*I352,2)</f>
        <v>0</v>
      </c>
      <c r="U352">
        <f>CV352*I352</f>
        <v>0.79944000000000004</v>
      </c>
      <c r="V352">
        <f>CW352*I352</f>
        <v>0</v>
      </c>
      <c r="W352">
        <f>ROUND(CX352*I352,2)</f>
        <v>0</v>
      </c>
      <c r="X352">
        <f>ROUND(CY352,2)</f>
        <v>433.23</v>
      </c>
      <c r="Y352">
        <f>ROUND(CZ352,2)</f>
        <v>193.07</v>
      </c>
      <c r="AA352">
        <v>374731878</v>
      </c>
      <c r="AB352">
        <f>ROUND((AC352+AD352+AF352),6)</f>
        <v>13.816988</v>
      </c>
      <c r="AC352">
        <f>ROUND(((ES352*0)),6)</f>
        <v>0</v>
      </c>
      <c r="AD352">
        <f>ROUND(((((ET352*0.6662))-((EU352*0.6662)))+AE352),6)</f>
        <v>3.7307199999999998</v>
      </c>
      <c r="AE352">
        <f>ROUND(((EU352*0.6662)),6)</f>
        <v>0</v>
      </c>
      <c r="AF352">
        <f>ROUND(((EV352*0.6662)),6)</f>
        <v>10.086268</v>
      </c>
      <c r="AG352">
        <f>ROUND((AP352),6)</f>
        <v>0</v>
      </c>
      <c r="AH352">
        <f>((EW352*0.6662))</f>
        <v>0.79944000000000004</v>
      </c>
      <c r="AI352">
        <f>((EX352*0.6662))</f>
        <v>0</v>
      </c>
      <c r="AJ352">
        <f>(AS352)</f>
        <v>0</v>
      </c>
      <c r="AK352">
        <v>20.74</v>
      </c>
      <c r="AL352">
        <v>0</v>
      </c>
      <c r="AM352">
        <v>5.6</v>
      </c>
      <c r="AN352">
        <v>0</v>
      </c>
      <c r="AO352">
        <v>15.14</v>
      </c>
      <c r="AP352">
        <v>0</v>
      </c>
      <c r="AQ352">
        <v>1.2</v>
      </c>
      <c r="AR352">
        <v>0</v>
      </c>
      <c r="AS352">
        <v>0</v>
      </c>
      <c r="AT352">
        <v>92</v>
      </c>
      <c r="AU352">
        <v>41</v>
      </c>
      <c r="AV352">
        <v>1</v>
      </c>
      <c r="AW352">
        <v>1</v>
      </c>
      <c r="AZ352">
        <v>1</v>
      </c>
      <c r="BA352">
        <v>46.67</v>
      </c>
      <c r="BB352">
        <v>8.77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1</v>
      </c>
      <c r="BJ352" t="s">
        <v>293</v>
      </c>
      <c r="BM352">
        <v>675</v>
      </c>
      <c r="BN352">
        <v>0</v>
      </c>
      <c r="BO352" t="s">
        <v>291</v>
      </c>
      <c r="BP352">
        <v>1</v>
      </c>
      <c r="BQ352">
        <v>60</v>
      </c>
      <c r="BR352">
        <v>0</v>
      </c>
      <c r="BS352">
        <v>46.67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92</v>
      </c>
      <c r="CA352">
        <v>41</v>
      </c>
      <c r="CB352" t="s">
        <v>3</v>
      </c>
      <c r="CE352">
        <v>30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>(P352+Q352+S352)</f>
        <v>503.60999999999996</v>
      </c>
      <c r="CQ352">
        <f>ROUND((ROUND((AC352*AW352*1),2)*BC352),2)</f>
        <v>0</v>
      </c>
      <c r="CR352">
        <f>(ROUND((ROUND((((ET352*0.6662))*AV352*1),2)*BB352),2)+ROUND((ROUND(((AE352-((EU352*0.6662)))*AV352*1),2)*BS352),2))</f>
        <v>32.71</v>
      </c>
      <c r="CS352">
        <f>ROUND((ROUND((AE352*AV352*1),2)*BS352),2)</f>
        <v>0</v>
      </c>
      <c r="CT352">
        <f>ROUND((ROUND((AF352*AV352*1),2)*BA352),2)</f>
        <v>470.9</v>
      </c>
      <c r="CU352">
        <f>AG352</f>
        <v>0</v>
      </c>
      <c r="CV352">
        <f>(AH352*AV352)</f>
        <v>0.79944000000000004</v>
      </c>
      <c r="CW352">
        <f>AI352</f>
        <v>0</v>
      </c>
      <c r="CX352">
        <f>AJ352</f>
        <v>0</v>
      </c>
      <c r="CY352">
        <f>S352*(BZ352/100)</f>
        <v>433.22800000000001</v>
      </c>
      <c r="CZ352">
        <f>S352*(CA352/100)</f>
        <v>193.06899999999999</v>
      </c>
      <c r="DC352" t="s">
        <v>3</v>
      </c>
      <c r="DD352" t="s">
        <v>95</v>
      </c>
      <c r="DE352" t="s">
        <v>294</v>
      </c>
      <c r="DF352" t="s">
        <v>294</v>
      </c>
      <c r="DG352" t="s">
        <v>294</v>
      </c>
      <c r="DH352" t="s">
        <v>3</v>
      </c>
      <c r="DI352" t="s">
        <v>294</v>
      </c>
      <c r="DJ352" t="s">
        <v>294</v>
      </c>
      <c r="DK352" t="s">
        <v>3</v>
      </c>
      <c r="DL352" t="s">
        <v>3</v>
      </c>
      <c r="DM352" t="s">
        <v>3</v>
      </c>
      <c r="DN352">
        <v>156</v>
      </c>
      <c r="DO352">
        <v>84</v>
      </c>
      <c r="DP352">
        <v>1</v>
      </c>
      <c r="DQ352">
        <v>1</v>
      </c>
      <c r="DU352">
        <v>1013</v>
      </c>
      <c r="DV352" t="s">
        <v>287</v>
      </c>
      <c r="DW352" t="s">
        <v>287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333531151</v>
      </c>
      <c r="EF352">
        <v>60</v>
      </c>
      <c r="EG352" t="s">
        <v>24</v>
      </c>
      <c r="EH352">
        <v>0</v>
      </c>
      <c r="EI352" t="s">
        <v>3</v>
      </c>
      <c r="EJ352">
        <v>1</v>
      </c>
      <c r="EK352">
        <v>675</v>
      </c>
      <c r="EL352" t="s">
        <v>281</v>
      </c>
      <c r="EM352" t="s">
        <v>282</v>
      </c>
      <c r="EO352" t="s">
        <v>3</v>
      </c>
      <c r="EQ352">
        <v>1310720</v>
      </c>
      <c r="ER352">
        <v>20.74</v>
      </c>
      <c r="ES352">
        <v>0</v>
      </c>
      <c r="ET352">
        <v>5.6</v>
      </c>
      <c r="EU352">
        <v>0</v>
      </c>
      <c r="EV352">
        <v>15.14</v>
      </c>
      <c r="EW352">
        <v>1.2</v>
      </c>
      <c r="EX352">
        <v>0</v>
      </c>
      <c r="EY352">
        <v>0</v>
      </c>
      <c r="FQ352">
        <v>0</v>
      </c>
      <c r="FR352">
        <v>0</v>
      </c>
      <c r="FS352">
        <v>0</v>
      </c>
      <c r="FX352">
        <v>156</v>
      </c>
      <c r="FY352">
        <v>84</v>
      </c>
      <c r="GA352" t="s">
        <v>3</v>
      </c>
      <c r="GD352">
        <v>0</v>
      </c>
      <c r="GF352">
        <v>-1600614194</v>
      </c>
      <c r="GG352">
        <v>2</v>
      </c>
      <c r="GH352">
        <v>1</v>
      </c>
      <c r="GI352">
        <v>2</v>
      </c>
      <c r="GJ352">
        <v>0</v>
      </c>
      <c r="GK352">
        <f>ROUND(R352*(R12)/100,2)</f>
        <v>0</v>
      </c>
      <c r="GL352">
        <f>ROUND(IF(AND(BH352=3,BI352=3,FS352&lt;&gt;0),P352,0),2)</f>
        <v>0</v>
      </c>
      <c r="GM352">
        <f>ROUND(O352+X352+Y352+GK352,2)+GX352</f>
        <v>1129.9100000000001</v>
      </c>
      <c r="GN352">
        <f>IF(OR(BI352=0,BI352=1),GM352-GX352,0)</f>
        <v>1129.9100000000001</v>
      </c>
      <c r="GO352">
        <f>IF(BI352=2,GM352-GX352,0)</f>
        <v>0</v>
      </c>
      <c r="GP352">
        <f>IF(BI352=4,GM352-GX352,0)</f>
        <v>0</v>
      </c>
      <c r="GR352">
        <v>0</v>
      </c>
      <c r="GS352">
        <v>0</v>
      </c>
      <c r="GT352">
        <v>0</v>
      </c>
      <c r="GU352" t="s">
        <v>3</v>
      </c>
      <c r="GV352">
        <f>ROUND((GT352),6)</f>
        <v>0</v>
      </c>
      <c r="GW352">
        <v>1</v>
      </c>
      <c r="GX352">
        <f>ROUND(HC352*I352,2)</f>
        <v>0</v>
      </c>
      <c r="HA352">
        <v>0</v>
      </c>
      <c r="HB352">
        <v>0</v>
      </c>
      <c r="HC352">
        <f>GV352*GW352</f>
        <v>0</v>
      </c>
      <c r="HE352" t="s">
        <v>3</v>
      </c>
      <c r="HF352" t="s">
        <v>3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HS352">
        <v>0</v>
      </c>
      <c r="IK352">
        <v>0</v>
      </c>
    </row>
    <row r="354" spans="1:206" x14ac:dyDescent="0.25">
      <c r="A354" s="2">
        <v>51</v>
      </c>
      <c r="B354" s="2">
        <f>B347</f>
        <v>1</v>
      </c>
      <c r="C354" s="2">
        <f>A347</f>
        <v>4</v>
      </c>
      <c r="D354" s="2">
        <f>ROW(A347)</f>
        <v>347</v>
      </c>
      <c r="E354" s="2"/>
      <c r="F354" s="2" t="str">
        <f>IF(F347&lt;&gt;"",F347,"")</f>
        <v>Новый раздел</v>
      </c>
      <c r="G354" s="2" t="str">
        <f>IF(G347&lt;&gt;"",G347,"")</f>
        <v>4. Корчевка пней деревьев</v>
      </c>
      <c r="H354" s="2">
        <v>0</v>
      </c>
      <c r="I354" s="2"/>
      <c r="J354" s="2"/>
      <c r="K354" s="2"/>
      <c r="L354" s="2"/>
      <c r="M354" s="2"/>
      <c r="N354" s="2"/>
      <c r="O354" s="2">
        <f t="shared" ref="O354:T354" si="245">ROUND(AB354,2)</f>
        <v>888.05</v>
      </c>
      <c r="P354" s="2">
        <f t="shared" si="245"/>
        <v>0</v>
      </c>
      <c r="Q354" s="2">
        <f t="shared" si="245"/>
        <v>56.39</v>
      </c>
      <c r="R354" s="2">
        <f t="shared" si="245"/>
        <v>0</v>
      </c>
      <c r="S354" s="2">
        <f t="shared" si="245"/>
        <v>831.66</v>
      </c>
      <c r="T354" s="2">
        <f t="shared" si="245"/>
        <v>0</v>
      </c>
      <c r="U354" s="2">
        <f>AH354</f>
        <v>1.4116080000000002</v>
      </c>
      <c r="V354" s="2">
        <f>AI354</f>
        <v>0</v>
      </c>
      <c r="W354" s="2">
        <f>ROUND(AJ354,2)</f>
        <v>0</v>
      </c>
      <c r="X354" s="2">
        <f>ROUND(AK354,2)</f>
        <v>765.13</v>
      </c>
      <c r="Y354" s="2">
        <f>ROUND(AL354,2)</f>
        <v>340.98</v>
      </c>
      <c r="Z354" s="2"/>
      <c r="AA354" s="2"/>
      <c r="AB354" s="2">
        <f>ROUND(SUMIF(AA351:AA352,"=374731878",O351:O352),2)</f>
        <v>888.05</v>
      </c>
      <c r="AC354" s="2">
        <f>ROUND(SUMIF(AA351:AA352,"=374731878",P351:P352),2)</f>
        <v>0</v>
      </c>
      <c r="AD354" s="2">
        <f>ROUND(SUMIF(AA351:AA352,"=374731878",Q351:Q352),2)</f>
        <v>56.39</v>
      </c>
      <c r="AE354" s="2">
        <f>ROUND(SUMIF(AA351:AA352,"=374731878",R351:R352),2)</f>
        <v>0</v>
      </c>
      <c r="AF354" s="2">
        <f>ROUND(SUMIF(AA351:AA352,"=374731878",S351:S352),2)</f>
        <v>831.66</v>
      </c>
      <c r="AG354" s="2">
        <f>ROUND(SUMIF(AA351:AA352,"=374731878",T351:T352),2)</f>
        <v>0</v>
      </c>
      <c r="AH354" s="2">
        <f>SUMIF(AA351:AA352,"=374731878",U351:U352)</f>
        <v>1.4116080000000002</v>
      </c>
      <c r="AI354" s="2">
        <f>SUMIF(AA351:AA352,"=374731878",V351:V352)</f>
        <v>0</v>
      </c>
      <c r="AJ354" s="2">
        <f>ROUND(SUMIF(AA351:AA352,"=374731878",W351:W352),2)</f>
        <v>0</v>
      </c>
      <c r="AK354" s="2">
        <f>ROUND(SUMIF(AA351:AA352,"=374731878",X351:X352),2)</f>
        <v>765.13</v>
      </c>
      <c r="AL354" s="2">
        <f>ROUND(SUMIF(AA351:AA352,"=374731878",Y351:Y352),2)</f>
        <v>340.98</v>
      </c>
      <c r="AM354" s="2"/>
      <c r="AN354" s="2"/>
      <c r="AO354" s="2">
        <f t="shared" ref="AO354:BD354" si="246">ROUND(BX354,2)</f>
        <v>0</v>
      </c>
      <c r="AP354" s="2">
        <f t="shared" si="246"/>
        <v>0</v>
      </c>
      <c r="AQ354" s="2">
        <f t="shared" si="246"/>
        <v>0</v>
      </c>
      <c r="AR354" s="2">
        <f t="shared" si="246"/>
        <v>1994.16</v>
      </c>
      <c r="AS354" s="2">
        <f t="shared" si="246"/>
        <v>1994.16</v>
      </c>
      <c r="AT354" s="2">
        <f t="shared" si="246"/>
        <v>0</v>
      </c>
      <c r="AU354" s="2">
        <f t="shared" si="246"/>
        <v>0</v>
      </c>
      <c r="AV354" s="2">
        <f t="shared" si="246"/>
        <v>0</v>
      </c>
      <c r="AW354" s="2">
        <f t="shared" si="246"/>
        <v>0</v>
      </c>
      <c r="AX354" s="2">
        <f t="shared" si="246"/>
        <v>0</v>
      </c>
      <c r="AY354" s="2">
        <f t="shared" si="246"/>
        <v>0</v>
      </c>
      <c r="AZ354" s="2">
        <f t="shared" si="246"/>
        <v>0</v>
      </c>
      <c r="BA354" s="2">
        <f t="shared" si="246"/>
        <v>0</v>
      </c>
      <c r="BB354" s="2">
        <f t="shared" si="246"/>
        <v>0</v>
      </c>
      <c r="BC354" s="2">
        <f t="shared" si="246"/>
        <v>0</v>
      </c>
      <c r="BD354" s="2">
        <f t="shared" si="246"/>
        <v>0</v>
      </c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>
        <f>ROUND(SUMIF(AA351:AA352,"=374731878",FQ351:FQ352),2)</f>
        <v>0</v>
      </c>
      <c r="BY354" s="2">
        <f>ROUND(SUMIF(AA351:AA352,"=374731878",FR351:FR352),2)</f>
        <v>0</v>
      </c>
      <c r="BZ354" s="2">
        <f>ROUND(SUMIF(AA351:AA352,"=374731878",GL351:GL352),2)</f>
        <v>0</v>
      </c>
      <c r="CA354" s="2">
        <f>ROUND(SUMIF(AA351:AA352,"=374731878",GM351:GM352),2)</f>
        <v>1994.16</v>
      </c>
      <c r="CB354" s="2">
        <f>ROUND(SUMIF(AA351:AA352,"=374731878",GN351:GN352),2)</f>
        <v>1994.16</v>
      </c>
      <c r="CC354" s="2">
        <f>ROUND(SUMIF(AA351:AA352,"=374731878",GO351:GO352),2)</f>
        <v>0</v>
      </c>
      <c r="CD354" s="2">
        <f>ROUND(SUMIF(AA351:AA352,"=374731878",GP351:GP352),2)</f>
        <v>0</v>
      </c>
      <c r="CE354" s="2">
        <f>AC354-BX354</f>
        <v>0</v>
      </c>
      <c r="CF354" s="2">
        <f>AC354-BY354</f>
        <v>0</v>
      </c>
      <c r="CG354" s="2">
        <f>BX354-BZ354</f>
        <v>0</v>
      </c>
      <c r="CH354" s="2">
        <f>AC354-BX354-BY354+BZ354</f>
        <v>0</v>
      </c>
      <c r="CI354" s="2">
        <f>BY354-BZ354</f>
        <v>0</v>
      </c>
      <c r="CJ354" s="2">
        <f>ROUND(SUMIF(AA351:AA352,"=374731878",GX351:GX352),2)</f>
        <v>0</v>
      </c>
      <c r="CK354" s="2">
        <f>ROUND(SUMIF(AA351:AA352,"=374731878",GY351:GY352),2)</f>
        <v>0</v>
      </c>
      <c r="CL354" s="2">
        <f>ROUND(SUMIF(AA351:AA352,"=374731878",GZ351:GZ352),2)</f>
        <v>0</v>
      </c>
      <c r="CM354" s="2">
        <f>ROUND(SUMIF(AA351:AA352,"=374731878",HD351:HD352),2)</f>
        <v>0</v>
      </c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>
        <v>0</v>
      </c>
    </row>
    <row r="356" spans="1:206" x14ac:dyDescent="0.25">
      <c r="A356" s="4">
        <v>50</v>
      </c>
      <c r="B356" s="4">
        <v>0</v>
      </c>
      <c r="C356" s="4">
        <v>0</v>
      </c>
      <c r="D356" s="4">
        <v>1</v>
      </c>
      <c r="E356" s="4">
        <v>201</v>
      </c>
      <c r="F356" s="4">
        <f>ROUND(Source!O354,O356)</f>
        <v>888.05</v>
      </c>
      <c r="G356" s="4" t="s">
        <v>33</v>
      </c>
      <c r="H356" s="4" t="s">
        <v>34</v>
      </c>
      <c r="I356" s="4"/>
      <c r="J356" s="4"/>
      <c r="K356" s="4">
        <v>201</v>
      </c>
      <c r="L356" s="4">
        <v>1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888.05</v>
      </c>
      <c r="X356" s="4">
        <v>1</v>
      </c>
      <c r="Y356" s="4">
        <v>888.05</v>
      </c>
      <c r="Z356" s="4"/>
      <c r="AA356" s="4"/>
      <c r="AB356" s="4"/>
    </row>
    <row r="357" spans="1:206" x14ac:dyDescent="0.25">
      <c r="A357" s="4">
        <v>50</v>
      </c>
      <c r="B357" s="4">
        <v>0</v>
      </c>
      <c r="C357" s="4">
        <v>0</v>
      </c>
      <c r="D357" s="4">
        <v>1</v>
      </c>
      <c r="E357" s="4">
        <v>202</v>
      </c>
      <c r="F357" s="4">
        <f>ROUND(Source!P354,O357)</f>
        <v>0</v>
      </c>
      <c r="G357" s="4" t="s">
        <v>35</v>
      </c>
      <c r="H357" s="4" t="s">
        <v>36</v>
      </c>
      <c r="I357" s="4"/>
      <c r="J357" s="4"/>
      <c r="K357" s="4">
        <v>202</v>
      </c>
      <c r="L357" s="4">
        <v>2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06" x14ac:dyDescent="0.25">
      <c r="A358" s="4">
        <v>50</v>
      </c>
      <c r="B358" s="4">
        <v>0</v>
      </c>
      <c r="C358" s="4">
        <v>0</v>
      </c>
      <c r="D358" s="4">
        <v>1</v>
      </c>
      <c r="E358" s="4">
        <v>222</v>
      </c>
      <c r="F358" s="4">
        <f>ROUND(Source!AO354,O358)</f>
        <v>0</v>
      </c>
      <c r="G358" s="4" t="s">
        <v>37</v>
      </c>
      <c r="H358" s="4" t="s">
        <v>38</v>
      </c>
      <c r="I358" s="4"/>
      <c r="J358" s="4"/>
      <c r="K358" s="4">
        <v>222</v>
      </c>
      <c r="L358" s="4">
        <v>3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06" x14ac:dyDescent="0.25">
      <c r="A359" s="4">
        <v>50</v>
      </c>
      <c r="B359" s="4">
        <v>0</v>
      </c>
      <c r="C359" s="4">
        <v>0</v>
      </c>
      <c r="D359" s="4">
        <v>1</v>
      </c>
      <c r="E359" s="4">
        <v>225</v>
      </c>
      <c r="F359" s="4">
        <f>ROUND(Source!AV354,O359)</f>
        <v>0</v>
      </c>
      <c r="G359" s="4" t="s">
        <v>39</v>
      </c>
      <c r="H359" s="4" t="s">
        <v>40</v>
      </c>
      <c r="I359" s="4"/>
      <c r="J359" s="4"/>
      <c r="K359" s="4">
        <v>225</v>
      </c>
      <c r="L359" s="4">
        <v>4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06" x14ac:dyDescent="0.25">
      <c r="A360" s="4">
        <v>50</v>
      </c>
      <c r="B360" s="4">
        <v>0</v>
      </c>
      <c r="C360" s="4">
        <v>0</v>
      </c>
      <c r="D360" s="4">
        <v>1</v>
      </c>
      <c r="E360" s="4">
        <v>226</v>
      </c>
      <c r="F360" s="4">
        <f>ROUND(Source!AW354,O360)</f>
        <v>0</v>
      </c>
      <c r="G360" s="4" t="s">
        <v>41</v>
      </c>
      <c r="H360" s="4" t="s">
        <v>42</v>
      </c>
      <c r="I360" s="4"/>
      <c r="J360" s="4"/>
      <c r="K360" s="4">
        <v>226</v>
      </c>
      <c r="L360" s="4">
        <v>5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06" x14ac:dyDescent="0.25">
      <c r="A361" s="4">
        <v>50</v>
      </c>
      <c r="B361" s="4">
        <v>0</v>
      </c>
      <c r="C361" s="4">
        <v>0</v>
      </c>
      <c r="D361" s="4">
        <v>1</v>
      </c>
      <c r="E361" s="4">
        <v>227</v>
      </c>
      <c r="F361" s="4">
        <f>ROUND(Source!AX354,O361)</f>
        <v>0</v>
      </c>
      <c r="G361" s="4" t="s">
        <v>43</v>
      </c>
      <c r="H361" s="4" t="s">
        <v>44</v>
      </c>
      <c r="I361" s="4"/>
      <c r="J361" s="4"/>
      <c r="K361" s="4">
        <v>227</v>
      </c>
      <c r="L361" s="4">
        <v>6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06" x14ac:dyDescent="0.25">
      <c r="A362" s="4">
        <v>50</v>
      </c>
      <c r="B362" s="4">
        <v>0</v>
      </c>
      <c r="C362" s="4">
        <v>0</v>
      </c>
      <c r="D362" s="4">
        <v>1</v>
      </c>
      <c r="E362" s="4">
        <v>228</v>
      </c>
      <c r="F362" s="4">
        <f>ROUND(Source!AY354,O362)</f>
        <v>0</v>
      </c>
      <c r="G362" s="4" t="s">
        <v>45</v>
      </c>
      <c r="H362" s="4" t="s">
        <v>46</v>
      </c>
      <c r="I362" s="4"/>
      <c r="J362" s="4"/>
      <c r="K362" s="4">
        <v>228</v>
      </c>
      <c r="L362" s="4">
        <v>7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06" x14ac:dyDescent="0.25">
      <c r="A363" s="4">
        <v>50</v>
      </c>
      <c r="B363" s="4">
        <v>0</v>
      </c>
      <c r="C363" s="4">
        <v>0</v>
      </c>
      <c r="D363" s="4">
        <v>1</v>
      </c>
      <c r="E363" s="4">
        <v>216</v>
      </c>
      <c r="F363" s="4">
        <f>ROUND(Source!AP354,O363)</f>
        <v>0</v>
      </c>
      <c r="G363" s="4" t="s">
        <v>47</v>
      </c>
      <c r="H363" s="4" t="s">
        <v>48</v>
      </c>
      <c r="I363" s="4"/>
      <c r="J363" s="4"/>
      <c r="K363" s="4">
        <v>216</v>
      </c>
      <c r="L363" s="4">
        <v>8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06" x14ac:dyDescent="0.25">
      <c r="A364" s="4">
        <v>50</v>
      </c>
      <c r="B364" s="4">
        <v>0</v>
      </c>
      <c r="C364" s="4">
        <v>0</v>
      </c>
      <c r="D364" s="4">
        <v>1</v>
      </c>
      <c r="E364" s="4">
        <v>223</v>
      </c>
      <c r="F364" s="4">
        <f>ROUND(Source!AQ354,O364)</f>
        <v>0</v>
      </c>
      <c r="G364" s="4" t="s">
        <v>49</v>
      </c>
      <c r="H364" s="4" t="s">
        <v>50</v>
      </c>
      <c r="I364" s="4"/>
      <c r="J364" s="4"/>
      <c r="K364" s="4">
        <v>223</v>
      </c>
      <c r="L364" s="4">
        <v>9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06" x14ac:dyDescent="0.25">
      <c r="A365" s="4">
        <v>50</v>
      </c>
      <c r="B365" s="4">
        <v>0</v>
      </c>
      <c r="C365" s="4">
        <v>0</v>
      </c>
      <c r="D365" s="4">
        <v>1</v>
      </c>
      <c r="E365" s="4">
        <v>229</v>
      </c>
      <c r="F365" s="4">
        <f>ROUND(Source!AZ354,O365)</f>
        <v>0</v>
      </c>
      <c r="G365" s="4" t="s">
        <v>51</v>
      </c>
      <c r="H365" s="4" t="s">
        <v>52</v>
      </c>
      <c r="I365" s="4"/>
      <c r="J365" s="4"/>
      <c r="K365" s="4">
        <v>229</v>
      </c>
      <c r="L365" s="4">
        <v>10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06" x14ac:dyDescent="0.25">
      <c r="A366" s="4">
        <v>50</v>
      </c>
      <c r="B366" s="4">
        <v>0</v>
      </c>
      <c r="C366" s="4">
        <v>0</v>
      </c>
      <c r="D366" s="4">
        <v>1</v>
      </c>
      <c r="E366" s="4">
        <v>203</v>
      </c>
      <c r="F366" s="4">
        <f>ROUND(Source!Q354,O366)</f>
        <v>56.39</v>
      </c>
      <c r="G366" s="4" t="s">
        <v>53</v>
      </c>
      <c r="H366" s="4" t="s">
        <v>54</v>
      </c>
      <c r="I366" s="4"/>
      <c r="J366" s="4"/>
      <c r="K366" s="4">
        <v>203</v>
      </c>
      <c r="L366" s="4">
        <v>11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56.39</v>
      </c>
      <c r="X366" s="4">
        <v>1</v>
      </c>
      <c r="Y366" s="4">
        <v>56.39</v>
      </c>
      <c r="Z366" s="4"/>
      <c r="AA366" s="4"/>
      <c r="AB366" s="4"/>
    </row>
    <row r="367" spans="1:206" x14ac:dyDescent="0.25">
      <c r="A367" s="4">
        <v>50</v>
      </c>
      <c r="B367" s="4">
        <v>0</v>
      </c>
      <c r="C367" s="4">
        <v>0</v>
      </c>
      <c r="D367" s="4">
        <v>1</v>
      </c>
      <c r="E367" s="4">
        <v>231</v>
      </c>
      <c r="F367" s="4">
        <f>ROUND(Source!BB354,O367)</f>
        <v>0</v>
      </c>
      <c r="G367" s="4" t="s">
        <v>55</v>
      </c>
      <c r="H367" s="4" t="s">
        <v>56</v>
      </c>
      <c r="I367" s="4"/>
      <c r="J367" s="4"/>
      <c r="K367" s="4">
        <v>231</v>
      </c>
      <c r="L367" s="4">
        <v>12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06" x14ac:dyDescent="0.25">
      <c r="A368" s="4">
        <v>50</v>
      </c>
      <c r="B368" s="4">
        <v>0</v>
      </c>
      <c r="C368" s="4">
        <v>0</v>
      </c>
      <c r="D368" s="4">
        <v>1</v>
      </c>
      <c r="E368" s="4">
        <v>204</v>
      </c>
      <c r="F368" s="4">
        <f>ROUND(Source!R354,O368)</f>
        <v>0</v>
      </c>
      <c r="G368" s="4" t="s">
        <v>57</v>
      </c>
      <c r="H368" s="4" t="s">
        <v>58</v>
      </c>
      <c r="I368" s="4"/>
      <c r="J368" s="4"/>
      <c r="K368" s="4">
        <v>204</v>
      </c>
      <c r="L368" s="4">
        <v>13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88" x14ac:dyDescent="0.25">
      <c r="A369" s="4">
        <v>50</v>
      </c>
      <c r="B369" s="4">
        <v>0</v>
      </c>
      <c r="C369" s="4">
        <v>0</v>
      </c>
      <c r="D369" s="4">
        <v>1</v>
      </c>
      <c r="E369" s="4">
        <v>205</v>
      </c>
      <c r="F369" s="4">
        <f>ROUND(Source!S354,O369)</f>
        <v>831.66</v>
      </c>
      <c r="G369" s="4" t="s">
        <v>59</v>
      </c>
      <c r="H369" s="4" t="s">
        <v>60</v>
      </c>
      <c r="I369" s="4"/>
      <c r="J369" s="4"/>
      <c r="K369" s="4">
        <v>205</v>
      </c>
      <c r="L369" s="4">
        <v>14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831.66</v>
      </c>
      <c r="X369" s="4">
        <v>1</v>
      </c>
      <c r="Y369" s="4">
        <v>831.66</v>
      </c>
      <c r="Z369" s="4"/>
      <c r="AA369" s="4"/>
      <c r="AB369" s="4"/>
    </row>
    <row r="370" spans="1:88" x14ac:dyDescent="0.25">
      <c r="A370" s="4">
        <v>50</v>
      </c>
      <c r="B370" s="4">
        <v>0</v>
      </c>
      <c r="C370" s="4">
        <v>0</v>
      </c>
      <c r="D370" s="4">
        <v>1</v>
      </c>
      <c r="E370" s="4">
        <v>232</v>
      </c>
      <c r="F370" s="4">
        <f>ROUND(Source!BC354,O370)</f>
        <v>0</v>
      </c>
      <c r="G370" s="4" t="s">
        <v>61</v>
      </c>
      <c r="H370" s="4" t="s">
        <v>62</v>
      </c>
      <c r="I370" s="4"/>
      <c r="J370" s="4"/>
      <c r="K370" s="4">
        <v>232</v>
      </c>
      <c r="L370" s="4">
        <v>15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88" x14ac:dyDescent="0.25">
      <c r="A371" s="4">
        <v>50</v>
      </c>
      <c r="B371" s="4">
        <v>0</v>
      </c>
      <c r="C371" s="4">
        <v>0</v>
      </c>
      <c r="D371" s="4">
        <v>1</v>
      </c>
      <c r="E371" s="4">
        <v>214</v>
      </c>
      <c r="F371" s="4">
        <f>ROUND(Source!AS354,O371)</f>
        <v>1994.16</v>
      </c>
      <c r="G371" s="4" t="s">
        <v>63</v>
      </c>
      <c r="H371" s="4" t="s">
        <v>64</v>
      </c>
      <c r="I371" s="4"/>
      <c r="J371" s="4"/>
      <c r="K371" s="4">
        <v>214</v>
      </c>
      <c r="L371" s="4">
        <v>16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1994.16</v>
      </c>
      <c r="X371" s="4">
        <v>1</v>
      </c>
      <c r="Y371" s="4">
        <v>1994.16</v>
      </c>
      <c r="Z371" s="4"/>
      <c r="AA371" s="4"/>
      <c r="AB371" s="4"/>
    </row>
    <row r="372" spans="1:88" x14ac:dyDescent="0.25">
      <c r="A372" s="4">
        <v>50</v>
      </c>
      <c r="B372" s="4">
        <v>0</v>
      </c>
      <c r="C372" s="4">
        <v>0</v>
      </c>
      <c r="D372" s="4">
        <v>1</v>
      </c>
      <c r="E372" s="4">
        <v>215</v>
      </c>
      <c r="F372" s="4">
        <f>ROUND(Source!AT354,O372)</f>
        <v>0</v>
      </c>
      <c r="G372" s="4" t="s">
        <v>65</v>
      </c>
      <c r="H372" s="4" t="s">
        <v>66</v>
      </c>
      <c r="I372" s="4"/>
      <c r="J372" s="4"/>
      <c r="K372" s="4">
        <v>215</v>
      </c>
      <c r="L372" s="4">
        <v>17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88" x14ac:dyDescent="0.25">
      <c r="A373" s="4">
        <v>50</v>
      </c>
      <c r="B373" s="4">
        <v>0</v>
      </c>
      <c r="C373" s="4">
        <v>0</v>
      </c>
      <c r="D373" s="4">
        <v>1</v>
      </c>
      <c r="E373" s="4">
        <v>217</v>
      </c>
      <c r="F373" s="4">
        <f>ROUND(Source!AU354,O373)</f>
        <v>0</v>
      </c>
      <c r="G373" s="4" t="s">
        <v>67</v>
      </c>
      <c r="H373" s="4" t="s">
        <v>68</v>
      </c>
      <c r="I373" s="4"/>
      <c r="J373" s="4"/>
      <c r="K373" s="4">
        <v>217</v>
      </c>
      <c r="L373" s="4">
        <v>18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88" x14ac:dyDescent="0.25">
      <c r="A374" s="4">
        <v>50</v>
      </c>
      <c r="B374" s="4">
        <v>0</v>
      </c>
      <c r="C374" s="4">
        <v>0</v>
      </c>
      <c r="D374" s="4">
        <v>1</v>
      </c>
      <c r="E374" s="4">
        <v>230</v>
      </c>
      <c r="F374" s="4">
        <f>ROUND(Source!BA354,O374)</f>
        <v>0</v>
      </c>
      <c r="G374" s="4" t="s">
        <v>69</v>
      </c>
      <c r="H374" s="4" t="s">
        <v>70</v>
      </c>
      <c r="I374" s="4"/>
      <c r="J374" s="4"/>
      <c r="K374" s="4">
        <v>230</v>
      </c>
      <c r="L374" s="4">
        <v>19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88" x14ac:dyDescent="0.25">
      <c r="A375" s="4">
        <v>50</v>
      </c>
      <c r="B375" s="4">
        <v>0</v>
      </c>
      <c r="C375" s="4">
        <v>0</v>
      </c>
      <c r="D375" s="4">
        <v>1</v>
      </c>
      <c r="E375" s="4">
        <v>206</v>
      </c>
      <c r="F375" s="4">
        <f>ROUND(Source!T354,O375)</f>
        <v>0</v>
      </c>
      <c r="G375" s="4" t="s">
        <v>71</v>
      </c>
      <c r="H375" s="4" t="s">
        <v>72</v>
      </c>
      <c r="I375" s="4"/>
      <c r="J375" s="4"/>
      <c r="K375" s="4">
        <v>206</v>
      </c>
      <c r="L375" s="4">
        <v>20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88" x14ac:dyDescent="0.25">
      <c r="A376" s="4">
        <v>50</v>
      </c>
      <c r="B376" s="4">
        <v>0</v>
      </c>
      <c r="C376" s="4">
        <v>0</v>
      </c>
      <c r="D376" s="4">
        <v>1</v>
      </c>
      <c r="E376" s="4">
        <v>207</v>
      </c>
      <c r="F376" s="4">
        <f>Source!U354</f>
        <v>1.4116080000000002</v>
      </c>
      <c r="G376" s="4" t="s">
        <v>73</v>
      </c>
      <c r="H376" s="4" t="s">
        <v>74</v>
      </c>
      <c r="I376" s="4"/>
      <c r="J376" s="4"/>
      <c r="K376" s="4">
        <v>207</v>
      </c>
      <c r="L376" s="4">
        <v>21</v>
      </c>
      <c r="M376" s="4">
        <v>3</v>
      </c>
      <c r="N376" s="4" t="s">
        <v>3</v>
      </c>
      <c r="O376" s="4">
        <v>-1</v>
      </c>
      <c r="P376" s="4"/>
      <c r="Q376" s="4"/>
      <c r="R376" s="4"/>
      <c r="S376" s="4"/>
      <c r="T376" s="4"/>
      <c r="U376" s="4"/>
      <c r="V376" s="4"/>
      <c r="W376" s="4">
        <v>1.4116080000000002</v>
      </c>
      <c r="X376" s="4">
        <v>1</v>
      </c>
      <c r="Y376" s="4">
        <v>1.4116080000000002</v>
      </c>
      <c r="Z376" s="4"/>
      <c r="AA376" s="4"/>
      <c r="AB376" s="4"/>
    </row>
    <row r="377" spans="1:88" x14ac:dyDescent="0.25">
      <c r="A377" s="4">
        <v>50</v>
      </c>
      <c r="B377" s="4">
        <v>0</v>
      </c>
      <c r="C377" s="4">
        <v>0</v>
      </c>
      <c r="D377" s="4">
        <v>1</v>
      </c>
      <c r="E377" s="4">
        <v>208</v>
      </c>
      <c r="F377" s="4">
        <f>Source!V354</f>
        <v>0</v>
      </c>
      <c r="G377" s="4" t="s">
        <v>75</v>
      </c>
      <c r="H377" s="4" t="s">
        <v>76</v>
      </c>
      <c r="I377" s="4"/>
      <c r="J377" s="4"/>
      <c r="K377" s="4">
        <v>208</v>
      </c>
      <c r="L377" s="4">
        <v>22</v>
      </c>
      <c r="M377" s="4">
        <v>3</v>
      </c>
      <c r="N377" s="4" t="s">
        <v>3</v>
      </c>
      <c r="O377" s="4">
        <v>-1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88" x14ac:dyDescent="0.25">
      <c r="A378" s="4">
        <v>50</v>
      </c>
      <c r="B378" s="4">
        <v>0</v>
      </c>
      <c r="C378" s="4">
        <v>0</v>
      </c>
      <c r="D378" s="4">
        <v>1</v>
      </c>
      <c r="E378" s="4">
        <v>209</v>
      </c>
      <c r="F378" s="4">
        <f>ROUND(Source!W354,O378)</f>
        <v>0</v>
      </c>
      <c r="G378" s="4" t="s">
        <v>77</v>
      </c>
      <c r="H378" s="4" t="s">
        <v>78</v>
      </c>
      <c r="I378" s="4"/>
      <c r="J378" s="4"/>
      <c r="K378" s="4">
        <v>209</v>
      </c>
      <c r="L378" s="4">
        <v>23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88" x14ac:dyDescent="0.25">
      <c r="A379" s="4">
        <v>50</v>
      </c>
      <c r="B379" s="4">
        <v>0</v>
      </c>
      <c r="C379" s="4">
        <v>0</v>
      </c>
      <c r="D379" s="4">
        <v>1</v>
      </c>
      <c r="E379" s="4">
        <v>233</v>
      </c>
      <c r="F379" s="4">
        <f>ROUND(Source!BD354,O379)</f>
        <v>0</v>
      </c>
      <c r="G379" s="4" t="s">
        <v>79</v>
      </c>
      <c r="H379" s="4" t="s">
        <v>80</v>
      </c>
      <c r="I379" s="4"/>
      <c r="J379" s="4"/>
      <c r="K379" s="4">
        <v>233</v>
      </c>
      <c r="L379" s="4">
        <v>24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88" x14ac:dyDescent="0.25">
      <c r="A380" s="4">
        <v>50</v>
      </c>
      <c r="B380" s="4">
        <v>0</v>
      </c>
      <c r="C380" s="4">
        <v>0</v>
      </c>
      <c r="D380" s="4">
        <v>1</v>
      </c>
      <c r="E380" s="4">
        <v>210</v>
      </c>
      <c r="F380" s="4">
        <f>ROUND(Source!X354,O380)</f>
        <v>765.13</v>
      </c>
      <c r="G380" s="4" t="s">
        <v>81</v>
      </c>
      <c r="H380" s="4" t="s">
        <v>82</v>
      </c>
      <c r="I380" s="4"/>
      <c r="J380" s="4"/>
      <c r="K380" s="4">
        <v>210</v>
      </c>
      <c r="L380" s="4">
        <v>25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765.13</v>
      </c>
      <c r="X380" s="4">
        <v>1</v>
      </c>
      <c r="Y380" s="4">
        <v>765.13</v>
      </c>
      <c r="Z380" s="4"/>
      <c r="AA380" s="4"/>
      <c r="AB380" s="4"/>
    </row>
    <row r="381" spans="1:88" x14ac:dyDescent="0.25">
      <c r="A381" s="4">
        <v>50</v>
      </c>
      <c r="B381" s="4">
        <v>0</v>
      </c>
      <c r="C381" s="4">
        <v>0</v>
      </c>
      <c r="D381" s="4">
        <v>1</v>
      </c>
      <c r="E381" s="4">
        <v>211</v>
      </c>
      <c r="F381" s="4">
        <f>ROUND(Source!Y354,O381)</f>
        <v>340.98</v>
      </c>
      <c r="G381" s="4" t="s">
        <v>83</v>
      </c>
      <c r="H381" s="4" t="s">
        <v>84</v>
      </c>
      <c r="I381" s="4"/>
      <c r="J381" s="4"/>
      <c r="K381" s="4">
        <v>211</v>
      </c>
      <c r="L381" s="4">
        <v>26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340.98</v>
      </c>
      <c r="X381" s="4">
        <v>1</v>
      </c>
      <c r="Y381" s="4">
        <v>340.98</v>
      </c>
      <c r="Z381" s="4"/>
      <c r="AA381" s="4"/>
      <c r="AB381" s="4"/>
    </row>
    <row r="382" spans="1:88" x14ac:dyDescent="0.25">
      <c r="A382" s="4">
        <v>50</v>
      </c>
      <c r="B382" s="4">
        <v>0</v>
      </c>
      <c r="C382" s="4">
        <v>0</v>
      </c>
      <c r="D382" s="4">
        <v>1</v>
      </c>
      <c r="E382" s="4">
        <v>224</v>
      </c>
      <c r="F382" s="4">
        <f>ROUND(Source!AR354,O382)</f>
        <v>1994.16</v>
      </c>
      <c r="G382" s="4" t="s">
        <v>85</v>
      </c>
      <c r="H382" s="4" t="s">
        <v>86</v>
      </c>
      <c r="I382" s="4"/>
      <c r="J382" s="4"/>
      <c r="K382" s="4">
        <v>224</v>
      </c>
      <c r="L382" s="4">
        <v>27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1994.16</v>
      </c>
      <c r="X382" s="4">
        <v>1</v>
      </c>
      <c r="Y382" s="4">
        <v>1994.16</v>
      </c>
      <c r="Z382" s="4"/>
      <c r="AA382" s="4"/>
      <c r="AB382" s="4"/>
    </row>
    <row r="384" spans="1:88" x14ac:dyDescent="0.25">
      <c r="A384" s="1">
        <v>4</v>
      </c>
      <c r="B384" s="1">
        <v>1</v>
      </c>
      <c r="C384" s="1"/>
      <c r="D384" s="1">
        <f>ROW(A390)</f>
        <v>390</v>
      </c>
      <c r="E384" s="1"/>
      <c r="F384" s="1" t="s">
        <v>16</v>
      </c>
      <c r="G384" s="1" t="s">
        <v>295</v>
      </c>
      <c r="H384" s="1" t="s">
        <v>3</v>
      </c>
      <c r="I384" s="1">
        <v>0</v>
      </c>
      <c r="J384" s="1"/>
      <c r="K384" s="1">
        <v>-1</v>
      </c>
      <c r="L384" s="1"/>
      <c r="M384" s="1" t="s">
        <v>3</v>
      </c>
      <c r="N384" s="1"/>
      <c r="O384" s="1"/>
      <c r="P384" s="1"/>
      <c r="Q384" s="1"/>
      <c r="R384" s="1"/>
      <c r="S384" s="1">
        <v>0</v>
      </c>
      <c r="T384" s="1"/>
      <c r="U384" s="1" t="s">
        <v>3</v>
      </c>
      <c r="V384" s="1">
        <v>0</v>
      </c>
      <c r="W384" s="1"/>
      <c r="X384" s="1"/>
      <c r="Y384" s="1"/>
      <c r="Z384" s="1"/>
      <c r="AA384" s="1"/>
      <c r="AB384" s="1" t="s">
        <v>3</v>
      </c>
      <c r="AC384" s="1" t="s">
        <v>3</v>
      </c>
      <c r="AD384" s="1" t="s">
        <v>3</v>
      </c>
      <c r="AE384" s="1" t="s">
        <v>3</v>
      </c>
      <c r="AF384" s="1" t="s">
        <v>3</v>
      </c>
      <c r="AG384" s="1" t="s">
        <v>3</v>
      </c>
      <c r="AH384" s="1"/>
      <c r="AI384" s="1"/>
      <c r="AJ384" s="1"/>
      <c r="AK384" s="1"/>
      <c r="AL384" s="1"/>
      <c r="AM384" s="1"/>
      <c r="AN384" s="1"/>
      <c r="AO384" s="1"/>
      <c r="AP384" s="1" t="s">
        <v>3</v>
      </c>
      <c r="AQ384" s="1" t="s">
        <v>3</v>
      </c>
      <c r="AR384" s="1" t="s">
        <v>3</v>
      </c>
      <c r="AS384" s="1"/>
      <c r="AT384" s="1"/>
      <c r="AU384" s="1"/>
      <c r="AV384" s="1"/>
      <c r="AW384" s="1"/>
      <c r="AX384" s="1"/>
      <c r="AY384" s="1"/>
      <c r="AZ384" s="1" t="s">
        <v>3</v>
      </c>
      <c r="BA384" s="1"/>
      <c r="BB384" s="1" t="s">
        <v>3</v>
      </c>
      <c r="BC384" s="1" t="s">
        <v>3</v>
      </c>
      <c r="BD384" s="1" t="s">
        <v>3</v>
      </c>
      <c r="BE384" s="1" t="s">
        <v>3</v>
      </c>
      <c r="BF384" s="1" t="s">
        <v>3</v>
      </c>
      <c r="BG384" s="1" t="s">
        <v>3</v>
      </c>
      <c r="BH384" s="1" t="s">
        <v>3</v>
      </c>
      <c r="BI384" s="1" t="s">
        <v>3</v>
      </c>
      <c r="BJ384" s="1" t="s">
        <v>3</v>
      </c>
      <c r="BK384" s="1" t="s">
        <v>3</v>
      </c>
      <c r="BL384" s="1" t="s">
        <v>3</v>
      </c>
      <c r="BM384" s="1" t="s">
        <v>3</v>
      </c>
      <c r="BN384" s="1" t="s">
        <v>3</v>
      </c>
      <c r="BO384" s="1" t="s">
        <v>3</v>
      </c>
      <c r="BP384" s="1" t="s">
        <v>3</v>
      </c>
      <c r="BQ384" s="1"/>
      <c r="BR384" s="1"/>
      <c r="BS384" s="1"/>
      <c r="BT384" s="1"/>
      <c r="BU384" s="1"/>
      <c r="BV384" s="1"/>
      <c r="BW384" s="1"/>
      <c r="BX384" s="1">
        <v>0</v>
      </c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>
        <v>0</v>
      </c>
    </row>
    <row r="386" spans="1:245" x14ac:dyDescent="0.25">
      <c r="A386" s="2">
        <v>52</v>
      </c>
      <c r="B386" s="2">
        <f t="shared" ref="B386:G386" si="247">B390</f>
        <v>1</v>
      </c>
      <c r="C386" s="2">
        <f t="shared" si="247"/>
        <v>4</v>
      </c>
      <c r="D386" s="2">
        <f t="shared" si="247"/>
        <v>384</v>
      </c>
      <c r="E386" s="2">
        <f t="shared" si="247"/>
        <v>0</v>
      </c>
      <c r="F386" s="2" t="str">
        <f t="shared" si="247"/>
        <v>Новый раздел</v>
      </c>
      <c r="G386" s="2" t="str">
        <f t="shared" si="247"/>
        <v>5. Перерубка и корчевка корней кустарника</v>
      </c>
      <c r="H386" s="2"/>
      <c r="I386" s="2"/>
      <c r="J386" s="2"/>
      <c r="K386" s="2"/>
      <c r="L386" s="2"/>
      <c r="M386" s="2"/>
      <c r="N386" s="2"/>
      <c r="O386" s="2">
        <f t="shared" ref="O386:AT386" si="248">O390</f>
        <v>10155.950000000001</v>
      </c>
      <c r="P386" s="2">
        <f t="shared" si="248"/>
        <v>0</v>
      </c>
      <c r="Q386" s="2">
        <f t="shared" si="248"/>
        <v>10155.950000000001</v>
      </c>
      <c r="R386" s="2">
        <f t="shared" si="248"/>
        <v>2270.96</v>
      </c>
      <c r="S386" s="2">
        <f t="shared" si="248"/>
        <v>0</v>
      </c>
      <c r="T386" s="2">
        <f t="shared" si="248"/>
        <v>0</v>
      </c>
      <c r="U386" s="2">
        <f t="shared" si="248"/>
        <v>0</v>
      </c>
      <c r="V386" s="2">
        <f t="shared" si="248"/>
        <v>0</v>
      </c>
      <c r="W386" s="2">
        <f t="shared" si="248"/>
        <v>0</v>
      </c>
      <c r="X386" s="2">
        <f t="shared" si="248"/>
        <v>0</v>
      </c>
      <c r="Y386" s="2">
        <f t="shared" si="248"/>
        <v>0</v>
      </c>
      <c r="Z386" s="2">
        <f t="shared" si="248"/>
        <v>0</v>
      </c>
      <c r="AA386" s="2">
        <f t="shared" si="248"/>
        <v>0</v>
      </c>
      <c r="AB386" s="2">
        <f t="shared" si="248"/>
        <v>10155.950000000001</v>
      </c>
      <c r="AC386" s="2">
        <f t="shared" si="248"/>
        <v>0</v>
      </c>
      <c r="AD386" s="2">
        <f t="shared" si="248"/>
        <v>10155.950000000001</v>
      </c>
      <c r="AE386" s="2">
        <f t="shared" si="248"/>
        <v>2270.96</v>
      </c>
      <c r="AF386" s="2">
        <f t="shared" si="248"/>
        <v>0</v>
      </c>
      <c r="AG386" s="2">
        <f t="shared" si="248"/>
        <v>0</v>
      </c>
      <c r="AH386" s="2">
        <f t="shared" si="248"/>
        <v>0</v>
      </c>
      <c r="AI386" s="2">
        <f t="shared" si="248"/>
        <v>0</v>
      </c>
      <c r="AJ386" s="2">
        <f t="shared" si="248"/>
        <v>0</v>
      </c>
      <c r="AK386" s="2">
        <f t="shared" si="248"/>
        <v>0</v>
      </c>
      <c r="AL386" s="2">
        <f t="shared" si="248"/>
        <v>0</v>
      </c>
      <c r="AM386" s="2">
        <f t="shared" si="248"/>
        <v>0</v>
      </c>
      <c r="AN386" s="2">
        <f t="shared" si="248"/>
        <v>0</v>
      </c>
      <c r="AO386" s="2">
        <f t="shared" si="248"/>
        <v>0</v>
      </c>
      <c r="AP386" s="2">
        <f t="shared" si="248"/>
        <v>0</v>
      </c>
      <c r="AQ386" s="2">
        <f t="shared" si="248"/>
        <v>0</v>
      </c>
      <c r="AR386" s="2">
        <f t="shared" si="248"/>
        <v>13789.49</v>
      </c>
      <c r="AS386" s="2">
        <f t="shared" si="248"/>
        <v>13789.49</v>
      </c>
      <c r="AT386" s="2">
        <f t="shared" si="248"/>
        <v>0</v>
      </c>
      <c r="AU386" s="2">
        <f t="shared" ref="AU386:BZ386" si="249">AU390</f>
        <v>0</v>
      </c>
      <c r="AV386" s="2">
        <f t="shared" si="249"/>
        <v>0</v>
      </c>
      <c r="AW386" s="2">
        <f t="shared" si="249"/>
        <v>0</v>
      </c>
      <c r="AX386" s="2">
        <f t="shared" si="249"/>
        <v>0</v>
      </c>
      <c r="AY386" s="2">
        <f t="shared" si="249"/>
        <v>0</v>
      </c>
      <c r="AZ386" s="2">
        <f t="shared" si="249"/>
        <v>0</v>
      </c>
      <c r="BA386" s="2">
        <f t="shared" si="249"/>
        <v>0</v>
      </c>
      <c r="BB386" s="2">
        <f t="shared" si="249"/>
        <v>0</v>
      </c>
      <c r="BC386" s="2">
        <f t="shared" si="249"/>
        <v>0</v>
      </c>
      <c r="BD386" s="2">
        <f t="shared" si="249"/>
        <v>0</v>
      </c>
      <c r="BE386" s="2">
        <f t="shared" si="249"/>
        <v>0</v>
      </c>
      <c r="BF386" s="2">
        <f t="shared" si="249"/>
        <v>0</v>
      </c>
      <c r="BG386" s="2">
        <f t="shared" si="249"/>
        <v>0</v>
      </c>
      <c r="BH386" s="2">
        <f t="shared" si="249"/>
        <v>0</v>
      </c>
      <c r="BI386" s="2">
        <f t="shared" si="249"/>
        <v>0</v>
      </c>
      <c r="BJ386" s="2">
        <f t="shared" si="249"/>
        <v>0</v>
      </c>
      <c r="BK386" s="2">
        <f t="shared" si="249"/>
        <v>0</v>
      </c>
      <c r="BL386" s="2">
        <f t="shared" si="249"/>
        <v>0</v>
      </c>
      <c r="BM386" s="2">
        <f t="shared" si="249"/>
        <v>0</v>
      </c>
      <c r="BN386" s="2">
        <f t="shared" si="249"/>
        <v>0</v>
      </c>
      <c r="BO386" s="2">
        <f t="shared" si="249"/>
        <v>0</v>
      </c>
      <c r="BP386" s="2">
        <f t="shared" si="249"/>
        <v>0</v>
      </c>
      <c r="BQ386" s="2">
        <f t="shared" si="249"/>
        <v>0</v>
      </c>
      <c r="BR386" s="2">
        <f t="shared" si="249"/>
        <v>0</v>
      </c>
      <c r="BS386" s="2">
        <f t="shared" si="249"/>
        <v>0</v>
      </c>
      <c r="BT386" s="2">
        <f t="shared" si="249"/>
        <v>0</v>
      </c>
      <c r="BU386" s="2">
        <f t="shared" si="249"/>
        <v>0</v>
      </c>
      <c r="BV386" s="2">
        <f t="shared" si="249"/>
        <v>0</v>
      </c>
      <c r="BW386" s="2">
        <f t="shared" si="249"/>
        <v>0</v>
      </c>
      <c r="BX386" s="2">
        <f t="shared" si="249"/>
        <v>0</v>
      </c>
      <c r="BY386" s="2">
        <f t="shared" si="249"/>
        <v>0</v>
      </c>
      <c r="BZ386" s="2">
        <f t="shared" si="249"/>
        <v>0</v>
      </c>
      <c r="CA386" s="2">
        <f t="shared" ref="CA386:DF386" si="250">CA390</f>
        <v>13789.49</v>
      </c>
      <c r="CB386" s="2">
        <f t="shared" si="250"/>
        <v>13789.49</v>
      </c>
      <c r="CC386" s="2">
        <f t="shared" si="250"/>
        <v>0</v>
      </c>
      <c r="CD386" s="2">
        <f t="shared" si="250"/>
        <v>0</v>
      </c>
      <c r="CE386" s="2">
        <f t="shared" si="250"/>
        <v>0</v>
      </c>
      <c r="CF386" s="2">
        <f t="shared" si="250"/>
        <v>0</v>
      </c>
      <c r="CG386" s="2">
        <f t="shared" si="250"/>
        <v>0</v>
      </c>
      <c r="CH386" s="2">
        <f t="shared" si="250"/>
        <v>0</v>
      </c>
      <c r="CI386" s="2">
        <f t="shared" si="250"/>
        <v>0</v>
      </c>
      <c r="CJ386" s="2">
        <f t="shared" si="250"/>
        <v>0</v>
      </c>
      <c r="CK386" s="2">
        <f t="shared" si="250"/>
        <v>0</v>
      </c>
      <c r="CL386" s="2">
        <f t="shared" si="250"/>
        <v>0</v>
      </c>
      <c r="CM386" s="2">
        <f t="shared" si="250"/>
        <v>0</v>
      </c>
      <c r="CN386" s="2">
        <f t="shared" si="250"/>
        <v>0</v>
      </c>
      <c r="CO386" s="2">
        <f t="shared" si="250"/>
        <v>0</v>
      </c>
      <c r="CP386" s="2">
        <f t="shared" si="250"/>
        <v>0</v>
      </c>
      <c r="CQ386" s="2">
        <f t="shared" si="250"/>
        <v>0</v>
      </c>
      <c r="CR386" s="2">
        <f t="shared" si="250"/>
        <v>0</v>
      </c>
      <c r="CS386" s="2">
        <f t="shared" si="250"/>
        <v>0</v>
      </c>
      <c r="CT386" s="2">
        <f t="shared" si="250"/>
        <v>0</v>
      </c>
      <c r="CU386" s="2">
        <f t="shared" si="250"/>
        <v>0</v>
      </c>
      <c r="CV386" s="2">
        <f t="shared" si="250"/>
        <v>0</v>
      </c>
      <c r="CW386" s="2">
        <f t="shared" si="250"/>
        <v>0</v>
      </c>
      <c r="CX386" s="2">
        <f t="shared" si="250"/>
        <v>0</v>
      </c>
      <c r="CY386" s="2">
        <f t="shared" si="250"/>
        <v>0</v>
      </c>
      <c r="CZ386" s="2">
        <f t="shared" si="250"/>
        <v>0</v>
      </c>
      <c r="DA386" s="2">
        <f t="shared" si="250"/>
        <v>0</v>
      </c>
      <c r="DB386" s="2">
        <f t="shared" si="250"/>
        <v>0</v>
      </c>
      <c r="DC386" s="2">
        <f t="shared" si="250"/>
        <v>0</v>
      </c>
      <c r="DD386" s="2">
        <f t="shared" si="250"/>
        <v>0</v>
      </c>
      <c r="DE386" s="2">
        <f t="shared" si="250"/>
        <v>0</v>
      </c>
      <c r="DF386" s="2">
        <f t="shared" si="250"/>
        <v>0</v>
      </c>
      <c r="DG386" s="3">
        <f t="shared" ref="DG386:EL386" si="251">DG390</f>
        <v>0</v>
      </c>
      <c r="DH386" s="3">
        <f t="shared" si="251"/>
        <v>0</v>
      </c>
      <c r="DI386" s="3">
        <f t="shared" si="251"/>
        <v>0</v>
      </c>
      <c r="DJ386" s="3">
        <f t="shared" si="251"/>
        <v>0</v>
      </c>
      <c r="DK386" s="3">
        <f t="shared" si="251"/>
        <v>0</v>
      </c>
      <c r="DL386" s="3">
        <f t="shared" si="251"/>
        <v>0</v>
      </c>
      <c r="DM386" s="3">
        <f t="shared" si="251"/>
        <v>0</v>
      </c>
      <c r="DN386" s="3">
        <f t="shared" si="251"/>
        <v>0</v>
      </c>
      <c r="DO386" s="3">
        <f t="shared" si="251"/>
        <v>0</v>
      </c>
      <c r="DP386" s="3">
        <f t="shared" si="251"/>
        <v>0</v>
      </c>
      <c r="DQ386" s="3">
        <f t="shared" si="251"/>
        <v>0</v>
      </c>
      <c r="DR386" s="3">
        <f t="shared" si="251"/>
        <v>0</v>
      </c>
      <c r="DS386" s="3">
        <f t="shared" si="251"/>
        <v>0</v>
      </c>
      <c r="DT386" s="3">
        <f t="shared" si="251"/>
        <v>0</v>
      </c>
      <c r="DU386" s="3">
        <f t="shared" si="251"/>
        <v>0</v>
      </c>
      <c r="DV386" s="3">
        <f t="shared" si="251"/>
        <v>0</v>
      </c>
      <c r="DW386" s="3">
        <f t="shared" si="251"/>
        <v>0</v>
      </c>
      <c r="DX386" s="3">
        <f t="shared" si="251"/>
        <v>0</v>
      </c>
      <c r="DY386" s="3">
        <f t="shared" si="251"/>
        <v>0</v>
      </c>
      <c r="DZ386" s="3">
        <f t="shared" si="251"/>
        <v>0</v>
      </c>
      <c r="EA386" s="3">
        <f t="shared" si="251"/>
        <v>0</v>
      </c>
      <c r="EB386" s="3">
        <f t="shared" si="251"/>
        <v>0</v>
      </c>
      <c r="EC386" s="3">
        <f t="shared" si="251"/>
        <v>0</v>
      </c>
      <c r="ED386" s="3">
        <f t="shared" si="251"/>
        <v>0</v>
      </c>
      <c r="EE386" s="3">
        <f t="shared" si="251"/>
        <v>0</v>
      </c>
      <c r="EF386" s="3">
        <f t="shared" si="251"/>
        <v>0</v>
      </c>
      <c r="EG386" s="3">
        <f t="shared" si="251"/>
        <v>0</v>
      </c>
      <c r="EH386" s="3">
        <f t="shared" si="251"/>
        <v>0</v>
      </c>
      <c r="EI386" s="3">
        <f t="shared" si="251"/>
        <v>0</v>
      </c>
      <c r="EJ386" s="3">
        <f t="shared" si="251"/>
        <v>0</v>
      </c>
      <c r="EK386" s="3">
        <f t="shared" si="251"/>
        <v>0</v>
      </c>
      <c r="EL386" s="3">
        <f t="shared" si="251"/>
        <v>0</v>
      </c>
      <c r="EM386" s="3">
        <f t="shared" ref="EM386:FR386" si="252">EM390</f>
        <v>0</v>
      </c>
      <c r="EN386" s="3">
        <f t="shared" si="252"/>
        <v>0</v>
      </c>
      <c r="EO386" s="3">
        <f t="shared" si="252"/>
        <v>0</v>
      </c>
      <c r="EP386" s="3">
        <f t="shared" si="252"/>
        <v>0</v>
      </c>
      <c r="EQ386" s="3">
        <f t="shared" si="252"/>
        <v>0</v>
      </c>
      <c r="ER386" s="3">
        <f t="shared" si="252"/>
        <v>0</v>
      </c>
      <c r="ES386" s="3">
        <f t="shared" si="252"/>
        <v>0</v>
      </c>
      <c r="ET386" s="3">
        <f t="shared" si="252"/>
        <v>0</v>
      </c>
      <c r="EU386" s="3">
        <f t="shared" si="252"/>
        <v>0</v>
      </c>
      <c r="EV386" s="3">
        <f t="shared" si="252"/>
        <v>0</v>
      </c>
      <c r="EW386" s="3">
        <f t="shared" si="252"/>
        <v>0</v>
      </c>
      <c r="EX386" s="3">
        <f t="shared" si="252"/>
        <v>0</v>
      </c>
      <c r="EY386" s="3">
        <f t="shared" si="252"/>
        <v>0</v>
      </c>
      <c r="EZ386" s="3">
        <f t="shared" si="252"/>
        <v>0</v>
      </c>
      <c r="FA386" s="3">
        <f t="shared" si="252"/>
        <v>0</v>
      </c>
      <c r="FB386" s="3">
        <f t="shared" si="252"/>
        <v>0</v>
      </c>
      <c r="FC386" s="3">
        <f t="shared" si="252"/>
        <v>0</v>
      </c>
      <c r="FD386" s="3">
        <f t="shared" si="252"/>
        <v>0</v>
      </c>
      <c r="FE386" s="3">
        <f t="shared" si="252"/>
        <v>0</v>
      </c>
      <c r="FF386" s="3">
        <f t="shared" si="252"/>
        <v>0</v>
      </c>
      <c r="FG386" s="3">
        <f t="shared" si="252"/>
        <v>0</v>
      </c>
      <c r="FH386" s="3">
        <f t="shared" si="252"/>
        <v>0</v>
      </c>
      <c r="FI386" s="3">
        <f t="shared" si="252"/>
        <v>0</v>
      </c>
      <c r="FJ386" s="3">
        <f t="shared" si="252"/>
        <v>0</v>
      </c>
      <c r="FK386" s="3">
        <f t="shared" si="252"/>
        <v>0</v>
      </c>
      <c r="FL386" s="3">
        <f t="shared" si="252"/>
        <v>0</v>
      </c>
      <c r="FM386" s="3">
        <f t="shared" si="252"/>
        <v>0</v>
      </c>
      <c r="FN386" s="3">
        <f t="shared" si="252"/>
        <v>0</v>
      </c>
      <c r="FO386" s="3">
        <f t="shared" si="252"/>
        <v>0</v>
      </c>
      <c r="FP386" s="3">
        <f t="shared" si="252"/>
        <v>0</v>
      </c>
      <c r="FQ386" s="3">
        <f t="shared" si="252"/>
        <v>0</v>
      </c>
      <c r="FR386" s="3">
        <f t="shared" si="252"/>
        <v>0</v>
      </c>
      <c r="FS386" s="3">
        <f t="shared" ref="FS386:GX386" si="253">FS390</f>
        <v>0</v>
      </c>
      <c r="FT386" s="3">
        <f t="shared" si="253"/>
        <v>0</v>
      </c>
      <c r="FU386" s="3">
        <f t="shared" si="253"/>
        <v>0</v>
      </c>
      <c r="FV386" s="3">
        <f t="shared" si="253"/>
        <v>0</v>
      </c>
      <c r="FW386" s="3">
        <f t="shared" si="253"/>
        <v>0</v>
      </c>
      <c r="FX386" s="3">
        <f t="shared" si="253"/>
        <v>0</v>
      </c>
      <c r="FY386" s="3">
        <f t="shared" si="253"/>
        <v>0</v>
      </c>
      <c r="FZ386" s="3">
        <f t="shared" si="253"/>
        <v>0</v>
      </c>
      <c r="GA386" s="3">
        <f t="shared" si="253"/>
        <v>0</v>
      </c>
      <c r="GB386" s="3">
        <f t="shared" si="253"/>
        <v>0</v>
      </c>
      <c r="GC386" s="3">
        <f t="shared" si="253"/>
        <v>0</v>
      </c>
      <c r="GD386" s="3">
        <f t="shared" si="253"/>
        <v>0</v>
      </c>
      <c r="GE386" s="3">
        <f t="shared" si="253"/>
        <v>0</v>
      </c>
      <c r="GF386" s="3">
        <f t="shared" si="253"/>
        <v>0</v>
      </c>
      <c r="GG386" s="3">
        <f t="shared" si="253"/>
        <v>0</v>
      </c>
      <c r="GH386" s="3">
        <f t="shared" si="253"/>
        <v>0</v>
      </c>
      <c r="GI386" s="3">
        <f t="shared" si="253"/>
        <v>0</v>
      </c>
      <c r="GJ386" s="3">
        <f t="shared" si="253"/>
        <v>0</v>
      </c>
      <c r="GK386" s="3">
        <f t="shared" si="253"/>
        <v>0</v>
      </c>
      <c r="GL386" s="3">
        <f t="shared" si="253"/>
        <v>0</v>
      </c>
      <c r="GM386" s="3">
        <f t="shared" si="253"/>
        <v>0</v>
      </c>
      <c r="GN386" s="3">
        <f t="shared" si="253"/>
        <v>0</v>
      </c>
      <c r="GO386" s="3">
        <f t="shared" si="253"/>
        <v>0</v>
      </c>
      <c r="GP386" s="3">
        <f t="shared" si="253"/>
        <v>0</v>
      </c>
      <c r="GQ386" s="3">
        <f t="shared" si="253"/>
        <v>0</v>
      </c>
      <c r="GR386" s="3">
        <f t="shared" si="253"/>
        <v>0</v>
      </c>
      <c r="GS386" s="3">
        <f t="shared" si="253"/>
        <v>0</v>
      </c>
      <c r="GT386" s="3">
        <f t="shared" si="253"/>
        <v>0</v>
      </c>
      <c r="GU386" s="3">
        <f t="shared" si="253"/>
        <v>0</v>
      </c>
      <c r="GV386" s="3">
        <f t="shared" si="253"/>
        <v>0</v>
      </c>
      <c r="GW386" s="3">
        <f t="shared" si="253"/>
        <v>0</v>
      </c>
      <c r="GX386" s="3">
        <f t="shared" si="253"/>
        <v>0</v>
      </c>
    </row>
    <row r="388" spans="1:245" x14ac:dyDescent="0.25">
      <c r="A388">
        <v>17</v>
      </c>
      <c r="B388">
        <v>1</v>
      </c>
      <c r="E388" t="s">
        <v>296</v>
      </c>
      <c r="F388" t="s">
        <v>297</v>
      </c>
      <c r="G388" t="s">
        <v>298</v>
      </c>
      <c r="H388" t="s">
        <v>21</v>
      </c>
      <c r="I388">
        <v>1</v>
      </c>
      <c r="J388">
        <v>0</v>
      </c>
      <c r="K388">
        <v>1</v>
      </c>
      <c r="O388">
        <f>ROUND(CP388,2)</f>
        <v>10155.950000000001</v>
      </c>
      <c r="P388">
        <f>ROUND((ROUND((AC388*AW388*I388),2)*BC388),2)</f>
        <v>0</v>
      </c>
      <c r="Q388">
        <f>(ROUND((ROUND((((ET388*0.66))*AV388*I388),2)*BB388),2)+ROUND((ROUND(((AE388-((EU388*0.66)))*AV388*I388),2)*BS388),2))</f>
        <v>10155.950000000001</v>
      </c>
      <c r="R388">
        <f>ROUND((ROUND((AE388*AV388*I388),2)*BS388),2)</f>
        <v>2270.96</v>
      </c>
      <c r="S388">
        <f>ROUND((ROUND((AF388*AV388*I388),2)*BA388),2)</f>
        <v>0</v>
      </c>
      <c r="T388">
        <f>ROUND(CU388*I388,2)</f>
        <v>0</v>
      </c>
      <c r="U388">
        <f>CV388*I388</f>
        <v>0</v>
      </c>
      <c r="V388">
        <f>CW388*I388</f>
        <v>0</v>
      </c>
      <c r="W388">
        <f>ROUND(CX388*I388,2)</f>
        <v>0</v>
      </c>
      <c r="X388">
        <f>ROUND(CY388,2)</f>
        <v>0</v>
      </c>
      <c r="Y388">
        <f>ROUND(CZ388,2)</f>
        <v>0</v>
      </c>
      <c r="AA388">
        <v>374731878</v>
      </c>
      <c r="AB388">
        <f>ROUND((AC388+AD388+AF388),6)</f>
        <v>849.1626</v>
      </c>
      <c r="AC388">
        <f>ROUND((ES388),6)</f>
        <v>0</v>
      </c>
      <c r="AD388">
        <f>ROUND(((((ET388*0.66))-((EU388*0.66)))+AE388),6)</f>
        <v>849.1626</v>
      </c>
      <c r="AE388">
        <f>ROUND(((EU388*0.66)),6)</f>
        <v>48.655200000000001</v>
      </c>
      <c r="AF388">
        <f>ROUND(((EV388*0.66)),6)</f>
        <v>0</v>
      </c>
      <c r="AG388">
        <f>ROUND((AP388),6)</f>
        <v>0</v>
      </c>
      <c r="AH388">
        <f>(EW388)</f>
        <v>0</v>
      </c>
      <c r="AI388">
        <f>(EX388)</f>
        <v>0</v>
      </c>
      <c r="AJ388">
        <f>(AS388)</f>
        <v>0</v>
      </c>
      <c r="AK388">
        <v>1286.6099999999999</v>
      </c>
      <c r="AL388">
        <v>0</v>
      </c>
      <c r="AM388">
        <v>1286.6099999999999</v>
      </c>
      <c r="AN388">
        <v>73.72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94</v>
      </c>
      <c r="AU388">
        <v>51</v>
      </c>
      <c r="AV388">
        <v>1</v>
      </c>
      <c r="AW388">
        <v>1</v>
      </c>
      <c r="AZ388">
        <v>1</v>
      </c>
      <c r="BA388">
        <v>46.67</v>
      </c>
      <c r="BB388">
        <v>11.96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0</v>
      </c>
      <c r="BI388">
        <v>1</v>
      </c>
      <c r="BJ388" t="s">
        <v>299</v>
      </c>
      <c r="BM388">
        <v>21</v>
      </c>
      <c r="BN388">
        <v>0</v>
      </c>
      <c r="BO388" t="s">
        <v>297</v>
      </c>
      <c r="BP388">
        <v>1</v>
      </c>
      <c r="BQ388">
        <v>30</v>
      </c>
      <c r="BR388">
        <v>0</v>
      </c>
      <c r="BS388">
        <v>46.67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94</v>
      </c>
      <c r="CA388">
        <v>51</v>
      </c>
      <c r="CB388" t="s">
        <v>3</v>
      </c>
      <c r="CE388">
        <v>30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>(P388+Q388+S388)</f>
        <v>10155.950000000001</v>
      </c>
      <c r="CQ388">
        <f>ROUND((ROUND((AC388*AW388*1),2)*BC388),2)</f>
        <v>0</v>
      </c>
      <c r="CR388">
        <f>(ROUND((ROUND((((ET388*0.66))*AV388*1),2)*BB388),2)+ROUND((ROUND(((AE388-((EU388*0.66)))*AV388*1),2)*BS388),2))</f>
        <v>10155.950000000001</v>
      </c>
      <c r="CS388">
        <f>ROUND((ROUND((AE388*AV388*1),2)*BS388),2)</f>
        <v>2270.96</v>
      </c>
      <c r="CT388">
        <f>ROUND((ROUND((AF388*AV388*1),2)*BA388),2)</f>
        <v>0</v>
      </c>
      <c r="CU388">
        <f>AG388</f>
        <v>0</v>
      </c>
      <c r="CV388">
        <f>(AH388*AV388)</f>
        <v>0</v>
      </c>
      <c r="CW388">
        <f>AI388</f>
        <v>0</v>
      </c>
      <c r="CX388">
        <f>AJ388</f>
        <v>0</v>
      </c>
      <c r="CY388">
        <f>S388*(BZ388/100)</f>
        <v>0</v>
      </c>
      <c r="CZ388">
        <f>S388*(CA388/100)</f>
        <v>0</v>
      </c>
      <c r="DC388" t="s">
        <v>3</v>
      </c>
      <c r="DD388" t="s">
        <v>3</v>
      </c>
      <c r="DE388" t="s">
        <v>300</v>
      </c>
      <c r="DF388" t="s">
        <v>300</v>
      </c>
      <c r="DG388" t="s">
        <v>300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98</v>
      </c>
      <c r="DO388">
        <v>77</v>
      </c>
      <c r="DP388">
        <v>1</v>
      </c>
      <c r="DQ388">
        <v>1</v>
      </c>
      <c r="DU388">
        <v>1013</v>
      </c>
      <c r="DV388" t="s">
        <v>21</v>
      </c>
      <c r="DW388" t="s">
        <v>21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333532498</v>
      </c>
      <c r="EF388">
        <v>30</v>
      </c>
      <c r="EG388" t="s">
        <v>97</v>
      </c>
      <c r="EH388">
        <v>0</v>
      </c>
      <c r="EI388" t="s">
        <v>3</v>
      </c>
      <c r="EJ388">
        <v>1</v>
      </c>
      <c r="EK388">
        <v>21</v>
      </c>
      <c r="EL388" t="s">
        <v>301</v>
      </c>
      <c r="EM388" t="s">
        <v>302</v>
      </c>
      <c r="EO388" t="s">
        <v>3</v>
      </c>
      <c r="EQ388">
        <v>0</v>
      </c>
      <c r="ER388">
        <v>1286.6099999999999</v>
      </c>
      <c r="ES388">
        <v>0</v>
      </c>
      <c r="ET388">
        <v>1286.6099999999999</v>
      </c>
      <c r="EU388">
        <v>73.72</v>
      </c>
      <c r="EV388">
        <v>0</v>
      </c>
      <c r="EW388">
        <v>0</v>
      </c>
      <c r="EX388">
        <v>0</v>
      </c>
      <c r="EY388">
        <v>0</v>
      </c>
      <c r="FQ388">
        <v>0</v>
      </c>
      <c r="FR388">
        <v>0</v>
      </c>
      <c r="FS388">
        <v>0</v>
      </c>
      <c r="FX388">
        <v>98</v>
      </c>
      <c r="FY388">
        <v>77</v>
      </c>
      <c r="GA388" t="s">
        <v>3</v>
      </c>
      <c r="GD388">
        <v>0</v>
      </c>
      <c r="GF388">
        <v>-1786239758</v>
      </c>
      <c r="GG388">
        <v>2</v>
      </c>
      <c r="GH388">
        <v>1</v>
      </c>
      <c r="GI388">
        <v>2</v>
      </c>
      <c r="GJ388">
        <v>0</v>
      </c>
      <c r="GK388">
        <f>ROUND(R388*(R12)/100,2)</f>
        <v>3633.54</v>
      </c>
      <c r="GL388">
        <f>ROUND(IF(AND(BH388=3,BI388=3,FS388&lt;&gt;0),P388,0),2)</f>
        <v>0</v>
      </c>
      <c r="GM388">
        <f>ROUND(O388+X388+Y388+GK388,2)+GX388</f>
        <v>13789.49</v>
      </c>
      <c r="GN388">
        <f>IF(OR(BI388=0,BI388=1),GM388-GX388,0)</f>
        <v>13789.49</v>
      </c>
      <c r="GO388">
        <f>IF(BI388=2,GM388-GX388,0)</f>
        <v>0</v>
      </c>
      <c r="GP388">
        <f>IF(BI388=4,GM388-GX388,0)</f>
        <v>0</v>
      </c>
      <c r="GR388">
        <v>0</v>
      </c>
      <c r="GS388">
        <v>0</v>
      </c>
      <c r="GT388">
        <v>0</v>
      </c>
      <c r="GU388" t="s">
        <v>3</v>
      </c>
      <c r="GV388">
        <f>ROUND((GT388),6)</f>
        <v>0</v>
      </c>
      <c r="GW388">
        <v>1</v>
      </c>
      <c r="GX388">
        <f>ROUND(HC388*I388,2)</f>
        <v>0</v>
      </c>
      <c r="HA388">
        <v>0</v>
      </c>
      <c r="HB388">
        <v>0</v>
      </c>
      <c r="HC388">
        <f>GV388*GW388</f>
        <v>0</v>
      </c>
      <c r="HE388" t="s">
        <v>3</v>
      </c>
      <c r="HF388" t="s">
        <v>3</v>
      </c>
      <c r="HM388" t="s">
        <v>3</v>
      </c>
      <c r="HN388" t="s">
        <v>3</v>
      </c>
      <c r="HO388" t="s">
        <v>3</v>
      </c>
      <c r="HP388" t="s">
        <v>3</v>
      </c>
      <c r="HQ388" t="s">
        <v>3</v>
      </c>
      <c r="HS388">
        <v>0</v>
      </c>
      <c r="IK388">
        <v>0</v>
      </c>
    </row>
    <row r="390" spans="1:245" x14ac:dyDescent="0.25">
      <c r="A390" s="2">
        <v>51</v>
      </c>
      <c r="B390" s="2">
        <f>B384</f>
        <v>1</v>
      </c>
      <c r="C390" s="2">
        <f>A384</f>
        <v>4</v>
      </c>
      <c r="D390" s="2">
        <f>ROW(A384)</f>
        <v>384</v>
      </c>
      <c r="E390" s="2"/>
      <c r="F390" s="2" t="str">
        <f>IF(F384&lt;&gt;"",F384,"")</f>
        <v>Новый раздел</v>
      </c>
      <c r="G390" s="2" t="str">
        <f>IF(G384&lt;&gt;"",G384,"")</f>
        <v>5. Перерубка и корчевка корней кустарника</v>
      </c>
      <c r="H390" s="2">
        <v>0</v>
      </c>
      <c r="I390" s="2"/>
      <c r="J390" s="2"/>
      <c r="K390" s="2"/>
      <c r="L390" s="2"/>
      <c r="M390" s="2"/>
      <c r="N390" s="2"/>
      <c r="O390" s="2">
        <f t="shared" ref="O390:T390" si="254">ROUND(AB390,2)</f>
        <v>10155.950000000001</v>
      </c>
      <c r="P390" s="2">
        <f t="shared" si="254"/>
        <v>0</v>
      </c>
      <c r="Q390" s="2">
        <f t="shared" si="254"/>
        <v>10155.950000000001</v>
      </c>
      <c r="R390" s="2">
        <f t="shared" si="254"/>
        <v>2270.96</v>
      </c>
      <c r="S390" s="2">
        <f t="shared" si="254"/>
        <v>0</v>
      </c>
      <c r="T390" s="2">
        <f t="shared" si="254"/>
        <v>0</v>
      </c>
      <c r="U390" s="2">
        <f>AH390</f>
        <v>0</v>
      </c>
      <c r="V390" s="2">
        <f>AI390</f>
        <v>0</v>
      </c>
      <c r="W390" s="2">
        <f>ROUND(AJ390,2)</f>
        <v>0</v>
      </c>
      <c r="X390" s="2">
        <f>ROUND(AK390,2)</f>
        <v>0</v>
      </c>
      <c r="Y390" s="2">
        <f>ROUND(AL390,2)</f>
        <v>0</v>
      </c>
      <c r="Z390" s="2"/>
      <c r="AA390" s="2"/>
      <c r="AB390" s="2">
        <f>ROUND(SUMIF(AA388:AA388,"=374731878",O388:O388),2)</f>
        <v>10155.950000000001</v>
      </c>
      <c r="AC390" s="2">
        <f>ROUND(SUMIF(AA388:AA388,"=374731878",P388:P388),2)</f>
        <v>0</v>
      </c>
      <c r="AD390" s="2">
        <f>ROUND(SUMIF(AA388:AA388,"=374731878",Q388:Q388),2)</f>
        <v>10155.950000000001</v>
      </c>
      <c r="AE390" s="2">
        <f>ROUND(SUMIF(AA388:AA388,"=374731878",R388:R388),2)</f>
        <v>2270.96</v>
      </c>
      <c r="AF390" s="2">
        <f>ROUND(SUMIF(AA388:AA388,"=374731878",S388:S388),2)</f>
        <v>0</v>
      </c>
      <c r="AG390" s="2">
        <f>ROUND(SUMIF(AA388:AA388,"=374731878",T388:T388),2)</f>
        <v>0</v>
      </c>
      <c r="AH390" s="2">
        <f>SUMIF(AA388:AA388,"=374731878",U388:U388)</f>
        <v>0</v>
      </c>
      <c r="AI390" s="2">
        <f>SUMIF(AA388:AA388,"=374731878",V388:V388)</f>
        <v>0</v>
      </c>
      <c r="AJ390" s="2">
        <f>ROUND(SUMIF(AA388:AA388,"=374731878",W388:W388),2)</f>
        <v>0</v>
      </c>
      <c r="AK390" s="2">
        <f>ROUND(SUMIF(AA388:AA388,"=374731878",X388:X388),2)</f>
        <v>0</v>
      </c>
      <c r="AL390" s="2">
        <f>ROUND(SUMIF(AA388:AA388,"=374731878",Y388:Y388),2)</f>
        <v>0</v>
      </c>
      <c r="AM390" s="2"/>
      <c r="AN390" s="2"/>
      <c r="AO390" s="2">
        <f t="shared" ref="AO390:BD390" si="255">ROUND(BX390,2)</f>
        <v>0</v>
      </c>
      <c r="AP390" s="2">
        <f t="shared" si="255"/>
        <v>0</v>
      </c>
      <c r="AQ390" s="2">
        <f t="shared" si="255"/>
        <v>0</v>
      </c>
      <c r="AR390" s="2">
        <f t="shared" si="255"/>
        <v>13789.49</v>
      </c>
      <c r="AS390" s="2">
        <f t="shared" si="255"/>
        <v>13789.49</v>
      </c>
      <c r="AT390" s="2">
        <f t="shared" si="255"/>
        <v>0</v>
      </c>
      <c r="AU390" s="2">
        <f t="shared" si="255"/>
        <v>0</v>
      </c>
      <c r="AV390" s="2">
        <f t="shared" si="255"/>
        <v>0</v>
      </c>
      <c r="AW390" s="2">
        <f t="shared" si="255"/>
        <v>0</v>
      </c>
      <c r="AX390" s="2">
        <f t="shared" si="255"/>
        <v>0</v>
      </c>
      <c r="AY390" s="2">
        <f t="shared" si="255"/>
        <v>0</v>
      </c>
      <c r="AZ390" s="2">
        <f t="shared" si="255"/>
        <v>0</v>
      </c>
      <c r="BA390" s="2">
        <f t="shared" si="255"/>
        <v>0</v>
      </c>
      <c r="BB390" s="2">
        <f t="shared" si="255"/>
        <v>0</v>
      </c>
      <c r="BC390" s="2">
        <f t="shared" si="255"/>
        <v>0</v>
      </c>
      <c r="BD390" s="2">
        <f t="shared" si="255"/>
        <v>0</v>
      </c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>
        <f>ROUND(SUMIF(AA388:AA388,"=374731878",FQ388:FQ388),2)</f>
        <v>0</v>
      </c>
      <c r="BY390" s="2">
        <f>ROUND(SUMIF(AA388:AA388,"=374731878",FR388:FR388),2)</f>
        <v>0</v>
      </c>
      <c r="BZ390" s="2">
        <f>ROUND(SUMIF(AA388:AA388,"=374731878",GL388:GL388),2)</f>
        <v>0</v>
      </c>
      <c r="CA390" s="2">
        <f>ROUND(SUMIF(AA388:AA388,"=374731878",GM388:GM388),2)</f>
        <v>13789.49</v>
      </c>
      <c r="CB390" s="2">
        <f>ROUND(SUMIF(AA388:AA388,"=374731878",GN388:GN388),2)</f>
        <v>13789.49</v>
      </c>
      <c r="CC390" s="2">
        <f>ROUND(SUMIF(AA388:AA388,"=374731878",GO388:GO388),2)</f>
        <v>0</v>
      </c>
      <c r="CD390" s="2">
        <f>ROUND(SUMIF(AA388:AA388,"=374731878",GP388:GP388),2)</f>
        <v>0</v>
      </c>
      <c r="CE390" s="2">
        <f>AC390-BX390</f>
        <v>0</v>
      </c>
      <c r="CF390" s="2">
        <f>AC390-BY390</f>
        <v>0</v>
      </c>
      <c r="CG390" s="2">
        <f>BX390-BZ390</f>
        <v>0</v>
      </c>
      <c r="CH390" s="2">
        <f>AC390-BX390-BY390+BZ390</f>
        <v>0</v>
      </c>
      <c r="CI390" s="2">
        <f>BY390-BZ390</f>
        <v>0</v>
      </c>
      <c r="CJ390" s="2">
        <f>ROUND(SUMIF(AA388:AA388,"=374731878",GX388:GX388),2)</f>
        <v>0</v>
      </c>
      <c r="CK390" s="2">
        <f>ROUND(SUMIF(AA388:AA388,"=374731878",GY388:GY388),2)</f>
        <v>0</v>
      </c>
      <c r="CL390" s="2">
        <f>ROUND(SUMIF(AA388:AA388,"=374731878",GZ388:GZ388),2)</f>
        <v>0</v>
      </c>
      <c r="CM390" s="2">
        <f>ROUND(SUMIF(AA388:AA388,"=374731878",HD388:HD388),2)</f>
        <v>0</v>
      </c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>
        <v>0</v>
      </c>
    </row>
    <row r="392" spans="1:245" x14ac:dyDescent="0.25">
      <c r="A392" s="4">
        <v>50</v>
      </c>
      <c r="B392" s="4">
        <v>0</v>
      </c>
      <c r="C392" s="4">
        <v>0</v>
      </c>
      <c r="D392" s="4">
        <v>1</v>
      </c>
      <c r="E392" s="4">
        <v>201</v>
      </c>
      <c r="F392" s="4">
        <f>ROUND(Source!O390,O392)</f>
        <v>10155.950000000001</v>
      </c>
      <c r="G392" s="4" t="s">
        <v>33</v>
      </c>
      <c r="H392" s="4" t="s">
        <v>34</v>
      </c>
      <c r="I392" s="4"/>
      <c r="J392" s="4"/>
      <c r="K392" s="4">
        <v>201</v>
      </c>
      <c r="L392" s="4">
        <v>1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10155.950000000001</v>
      </c>
      <c r="X392" s="4">
        <v>1</v>
      </c>
      <c r="Y392" s="4">
        <v>10155.950000000001</v>
      </c>
      <c r="Z392" s="4"/>
      <c r="AA392" s="4"/>
      <c r="AB392" s="4"/>
    </row>
    <row r="393" spans="1:245" x14ac:dyDescent="0.25">
      <c r="A393" s="4">
        <v>50</v>
      </c>
      <c r="B393" s="4">
        <v>0</v>
      </c>
      <c r="C393" s="4">
        <v>0</v>
      </c>
      <c r="D393" s="4">
        <v>1</v>
      </c>
      <c r="E393" s="4">
        <v>202</v>
      </c>
      <c r="F393" s="4">
        <f>ROUND(Source!P390,O393)</f>
        <v>0</v>
      </c>
      <c r="G393" s="4" t="s">
        <v>35</v>
      </c>
      <c r="H393" s="4" t="s">
        <v>36</v>
      </c>
      <c r="I393" s="4"/>
      <c r="J393" s="4"/>
      <c r="K393" s="4">
        <v>202</v>
      </c>
      <c r="L393" s="4">
        <v>2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5">
      <c r="A394" s="4">
        <v>50</v>
      </c>
      <c r="B394" s="4">
        <v>0</v>
      </c>
      <c r="C394" s="4">
        <v>0</v>
      </c>
      <c r="D394" s="4">
        <v>1</v>
      </c>
      <c r="E394" s="4">
        <v>222</v>
      </c>
      <c r="F394" s="4">
        <f>ROUND(Source!AO390,O394)</f>
        <v>0</v>
      </c>
      <c r="G394" s="4" t="s">
        <v>37</v>
      </c>
      <c r="H394" s="4" t="s">
        <v>38</v>
      </c>
      <c r="I394" s="4"/>
      <c r="J394" s="4"/>
      <c r="K394" s="4">
        <v>222</v>
      </c>
      <c r="L394" s="4">
        <v>3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5">
      <c r="A395" s="4">
        <v>50</v>
      </c>
      <c r="B395" s="4">
        <v>0</v>
      </c>
      <c r="C395" s="4">
        <v>0</v>
      </c>
      <c r="D395" s="4">
        <v>1</v>
      </c>
      <c r="E395" s="4">
        <v>225</v>
      </c>
      <c r="F395" s="4">
        <f>ROUND(Source!AV390,O395)</f>
        <v>0</v>
      </c>
      <c r="G395" s="4" t="s">
        <v>39</v>
      </c>
      <c r="H395" s="4" t="s">
        <v>40</v>
      </c>
      <c r="I395" s="4"/>
      <c r="J395" s="4"/>
      <c r="K395" s="4">
        <v>225</v>
      </c>
      <c r="L395" s="4">
        <v>4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5">
      <c r="A396" s="4">
        <v>50</v>
      </c>
      <c r="B396" s="4">
        <v>0</v>
      </c>
      <c r="C396" s="4">
        <v>0</v>
      </c>
      <c r="D396" s="4">
        <v>1</v>
      </c>
      <c r="E396" s="4">
        <v>226</v>
      </c>
      <c r="F396" s="4">
        <f>ROUND(Source!AW390,O396)</f>
        <v>0</v>
      </c>
      <c r="G396" s="4" t="s">
        <v>41</v>
      </c>
      <c r="H396" s="4" t="s">
        <v>42</v>
      </c>
      <c r="I396" s="4"/>
      <c r="J396" s="4"/>
      <c r="K396" s="4">
        <v>226</v>
      </c>
      <c r="L396" s="4">
        <v>5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 x14ac:dyDescent="0.25">
      <c r="A397" s="4">
        <v>50</v>
      </c>
      <c r="B397" s="4">
        <v>0</v>
      </c>
      <c r="C397" s="4">
        <v>0</v>
      </c>
      <c r="D397" s="4">
        <v>1</v>
      </c>
      <c r="E397" s="4">
        <v>227</v>
      </c>
      <c r="F397" s="4">
        <f>ROUND(Source!AX390,O397)</f>
        <v>0</v>
      </c>
      <c r="G397" s="4" t="s">
        <v>43</v>
      </c>
      <c r="H397" s="4" t="s">
        <v>44</v>
      </c>
      <c r="I397" s="4"/>
      <c r="J397" s="4"/>
      <c r="K397" s="4">
        <v>227</v>
      </c>
      <c r="L397" s="4">
        <v>6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5">
      <c r="A398" s="4">
        <v>50</v>
      </c>
      <c r="B398" s="4">
        <v>0</v>
      </c>
      <c r="C398" s="4">
        <v>0</v>
      </c>
      <c r="D398" s="4">
        <v>1</v>
      </c>
      <c r="E398" s="4">
        <v>228</v>
      </c>
      <c r="F398" s="4">
        <f>ROUND(Source!AY390,O398)</f>
        <v>0</v>
      </c>
      <c r="G398" s="4" t="s">
        <v>45</v>
      </c>
      <c r="H398" s="4" t="s">
        <v>46</v>
      </c>
      <c r="I398" s="4"/>
      <c r="J398" s="4"/>
      <c r="K398" s="4">
        <v>228</v>
      </c>
      <c r="L398" s="4">
        <v>7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5">
      <c r="A399" s="4">
        <v>50</v>
      </c>
      <c r="B399" s="4">
        <v>0</v>
      </c>
      <c r="C399" s="4">
        <v>0</v>
      </c>
      <c r="D399" s="4">
        <v>1</v>
      </c>
      <c r="E399" s="4">
        <v>216</v>
      </c>
      <c r="F399" s="4">
        <f>ROUND(Source!AP390,O399)</f>
        <v>0</v>
      </c>
      <c r="G399" s="4" t="s">
        <v>47</v>
      </c>
      <c r="H399" s="4" t="s">
        <v>48</v>
      </c>
      <c r="I399" s="4"/>
      <c r="J399" s="4"/>
      <c r="K399" s="4">
        <v>216</v>
      </c>
      <c r="L399" s="4">
        <v>8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5">
      <c r="A400" s="4">
        <v>50</v>
      </c>
      <c r="B400" s="4">
        <v>0</v>
      </c>
      <c r="C400" s="4">
        <v>0</v>
      </c>
      <c r="D400" s="4">
        <v>1</v>
      </c>
      <c r="E400" s="4">
        <v>223</v>
      </c>
      <c r="F400" s="4">
        <f>ROUND(Source!AQ390,O400)</f>
        <v>0</v>
      </c>
      <c r="G400" s="4" t="s">
        <v>49</v>
      </c>
      <c r="H400" s="4" t="s">
        <v>50</v>
      </c>
      <c r="I400" s="4"/>
      <c r="J400" s="4"/>
      <c r="K400" s="4">
        <v>223</v>
      </c>
      <c r="L400" s="4">
        <v>9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5">
      <c r="A401" s="4">
        <v>50</v>
      </c>
      <c r="B401" s="4">
        <v>0</v>
      </c>
      <c r="C401" s="4">
        <v>0</v>
      </c>
      <c r="D401" s="4">
        <v>1</v>
      </c>
      <c r="E401" s="4">
        <v>229</v>
      </c>
      <c r="F401" s="4">
        <f>ROUND(Source!AZ390,O401)</f>
        <v>0</v>
      </c>
      <c r="G401" s="4" t="s">
        <v>51</v>
      </c>
      <c r="H401" s="4" t="s">
        <v>52</v>
      </c>
      <c r="I401" s="4"/>
      <c r="J401" s="4"/>
      <c r="K401" s="4">
        <v>229</v>
      </c>
      <c r="L401" s="4">
        <v>10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5">
      <c r="A402" s="4">
        <v>50</v>
      </c>
      <c r="B402" s="4">
        <v>0</v>
      </c>
      <c r="C402" s="4">
        <v>0</v>
      </c>
      <c r="D402" s="4">
        <v>1</v>
      </c>
      <c r="E402" s="4">
        <v>203</v>
      </c>
      <c r="F402" s="4">
        <f>ROUND(Source!Q390,O402)</f>
        <v>10155.950000000001</v>
      </c>
      <c r="G402" s="4" t="s">
        <v>53</v>
      </c>
      <c r="H402" s="4" t="s">
        <v>54</v>
      </c>
      <c r="I402" s="4"/>
      <c r="J402" s="4"/>
      <c r="K402" s="4">
        <v>203</v>
      </c>
      <c r="L402" s="4">
        <v>11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10155.950000000001</v>
      </c>
      <c r="X402" s="4">
        <v>1</v>
      </c>
      <c r="Y402" s="4">
        <v>10155.950000000001</v>
      </c>
      <c r="Z402" s="4"/>
      <c r="AA402" s="4"/>
      <c r="AB402" s="4"/>
    </row>
    <row r="403" spans="1:28" x14ac:dyDescent="0.25">
      <c r="A403" s="4">
        <v>50</v>
      </c>
      <c r="B403" s="4">
        <v>0</v>
      </c>
      <c r="C403" s="4">
        <v>0</v>
      </c>
      <c r="D403" s="4">
        <v>1</v>
      </c>
      <c r="E403" s="4">
        <v>231</v>
      </c>
      <c r="F403" s="4">
        <f>ROUND(Source!BB390,O403)</f>
        <v>0</v>
      </c>
      <c r="G403" s="4" t="s">
        <v>55</v>
      </c>
      <c r="H403" s="4" t="s">
        <v>56</v>
      </c>
      <c r="I403" s="4"/>
      <c r="J403" s="4"/>
      <c r="K403" s="4">
        <v>231</v>
      </c>
      <c r="L403" s="4">
        <v>12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5">
      <c r="A404" s="4">
        <v>50</v>
      </c>
      <c r="B404" s="4">
        <v>0</v>
      </c>
      <c r="C404" s="4">
        <v>0</v>
      </c>
      <c r="D404" s="4">
        <v>1</v>
      </c>
      <c r="E404" s="4">
        <v>204</v>
      </c>
      <c r="F404" s="4">
        <f>ROUND(Source!R390,O404)</f>
        <v>2270.96</v>
      </c>
      <c r="G404" s="4" t="s">
        <v>57</v>
      </c>
      <c r="H404" s="4" t="s">
        <v>58</v>
      </c>
      <c r="I404" s="4"/>
      <c r="J404" s="4"/>
      <c r="K404" s="4">
        <v>204</v>
      </c>
      <c r="L404" s="4">
        <v>13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2270.96</v>
      </c>
      <c r="X404" s="4">
        <v>1</v>
      </c>
      <c r="Y404" s="4">
        <v>2270.96</v>
      </c>
      <c r="Z404" s="4"/>
      <c r="AA404" s="4"/>
      <c r="AB404" s="4"/>
    </row>
    <row r="405" spans="1:28" x14ac:dyDescent="0.25">
      <c r="A405" s="4">
        <v>50</v>
      </c>
      <c r="B405" s="4">
        <v>0</v>
      </c>
      <c r="C405" s="4">
        <v>0</v>
      </c>
      <c r="D405" s="4">
        <v>1</v>
      </c>
      <c r="E405" s="4">
        <v>205</v>
      </c>
      <c r="F405" s="4">
        <f>ROUND(Source!S390,O405)</f>
        <v>0</v>
      </c>
      <c r="G405" s="4" t="s">
        <v>59</v>
      </c>
      <c r="H405" s="4" t="s">
        <v>60</v>
      </c>
      <c r="I405" s="4"/>
      <c r="J405" s="4"/>
      <c r="K405" s="4">
        <v>205</v>
      </c>
      <c r="L405" s="4">
        <v>14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5">
      <c r="A406" s="4">
        <v>50</v>
      </c>
      <c r="B406" s="4">
        <v>0</v>
      </c>
      <c r="C406" s="4">
        <v>0</v>
      </c>
      <c r="D406" s="4">
        <v>1</v>
      </c>
      <c r="E406" s="4">
        <v>232</v>
      </c>
      <c r="F406" s="4">
        <f>ROUND(Source!BC390,O406)</f>
        <v>0</v>
      </c>
      <c r="G406" s="4" t="s">
        <v>61</v>
      </c>
      <c r="H406" s="4" t="s">
        <v>62</v>
      </c>
      <c r="I406" s="4"/>
      <c r="J406" s="4"/>
      <c r="K406" s="4">
        <v>232</v>
      </c>
      <c r="L406" s="4">
        <v>15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5">
      <c r="A407" s="4">
        <v>50</v>
      </c>
      <c r="B407" s="4">
        <v>0</v>
      </c>
      <c r="C407" s="4">
        <v>0</v>
      </c>
      <c r="D407" s="4">
        <v>1</v>
      </c>
      <c r="E407" s="4">
        <v>214</v>
      </c>
      <c r="F407" s="4">
        <f>ROUND(Source!AS390,O407)</f>
        <v>13789.49</v>
      </c>
      <c r="G407" s="4" t="s">
        <v>63</v>
      </c>
      <c r="H407" s="4" t="s">
        <v>64</v>
      </c>
      <c r="I407" s="4"/>
      <c r="J407" s="4"/>
      <c r="K407" s="4">
        <v>214</v>
      </c>
      <c r="L407" s="4">
        <v>16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13789.49</v>
      </c>
      <c r="X407" s="4">
        <v>1</v>
      </c>
      <c r="Y407" s="4">
        <v>13789.49</v>
      </c>
      <c r="Z407" s="4"/>
      <c r="AA407" s="4"/>
      <c r="AB407" s="4"/>
    </row>
    <row r="408" spans="1:28" x14ac:dyDescent="0.25">
      <c r="A408" s="4">
        <v>50</v>
      </c>
      <c r="B408" s="4">
        <v>0</v>
      </c>
      <c r="C408" s="4">
        <v>0</v>
      </c>
      <c r="D408" s="4">
        <v>1</v>
      </c>
      <c r="E408" s="4">
        <v>215</v>
      </c>
      <c r="F408" s="4">
        <f>ROUND(Source!AT390,O408)</f>
        <v>0</v>
      </c>
      <c r="G408" s="4" t="s">
        <v>65</v>
      </c>
      <c r="H408" s="4" t="s">
        <v>66</v>
      </c>
      <c r="I408" s="4"/>
      <c r="J408" s="4"/>
      <c r="K408" s="4">
        <v>215</v>
      </c>
      <c r="L408" s="4">
        <v>17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5">
      <c r="A409" s="4">
        <v>50</v>
      </c>
      <c r="B409" s="4">
        <v>0</v>
      </c>
      <c r="C409" s="4">
        <v>0</v>
      </c>
      <c r="D409" s="4">
        <v>1</v>
      </c>
      <c r="E409" s="4">
        <v>217</v>
      </c>
      <c r="F409" s="4">
        <f>ROUND(Source!AU390,O409)</f>
        <v>0</v>
      </c>
      <c r="G409" s="4" t="s">
        <v>67</v>
      </c>
      <c r="H409" s="4" t="s">
        <v>68</v>
      </c>
      <c r="I409" s="4"/>
      <c r="J409" s="4"/>
      <c r="K409" s="4">
        <v>217</v>
      </c>
      <c r="L409" s="4">
        <v>18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5">
      <c r="A410" s="4">
        <v>50</v>
      </c>
      <c r="B410" s="4">
        <v>0</v>
      </c>
      <c r="C410" s="4">
        <v>0</v>
      </c>
      <c r="D410" s="4">
        <v>1</v>
      </c>
      <c r="E410" s="4">
        <v>230</v>
      </c>
      <c r="F410" s="4">
        <f>ROUND(Source!BA390,O410)</f>
        <v>0</v>
      </c>
      <c r="G410" s="4" t="s">
        <v>69</v>
      </c>
      <c r="H410" s="4" t="s">
        <v>70</v>
      </c>
      <c r="I410" s="4"/>
      <c r="J410" s="4"/>
      <c r="K410" s="4">
        <v>230</v>
      </c>
      <c r="L410" s="4">
        <v>19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5">
      <c r="A411" s="4">
        <v>50</v>
      </c>
      <c r="B411" s="4">
        <v>0</v>
      </c>
      <c r="C411" s="4">
        <v>0</v>
      </c>
      <c r="D411" s="4">
        <v>1</v>
      </c>
      <c r="E411" s="4">
        <v>206</v>
      </c>
      <c r="F411" s="4">
        <f>ROUND(Source!T390,O411)</f>
        <v>0</v>
      </c>
      <c r="G411" s="4" t="s">
        <v>71</v>
      </c>
      <c r="H411" s="4" t="s">
        <v>72</v>
      </c>
      <c r="I411" s="4"/>
      <c r="J411" s="4"/>
      <c r="K411" s="4">
        <v>206</v>
      </c>
      <c r="L411" s="4">
        <v>20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5">
      <c r="A412" s="4">
        <v>50</v>
      </c>
      <c r="B412" s="4">
        <v>0</v>
      </c>
      <c r="C412" s="4">
        <v>0</v>
      </c>
      <c r="D412" s="4">
        <v>1</v>
      </c>
      <c r="E412" s="4">
        <v>207</v>
      </c>
      <c r="F412" s="4">
        <f>Source!U390</f>
        <v>0</v>
      </c>
      <c r="G412" s="4" t="s">
        <v>73</v>
      </c>
      <c r="H412" s="4" t="s">
        <v>74</v>
      </c>
      <c r="I412" s="4"/>
      <c r="J412" s="4"/>
      <c r="K412" s="4">
        <v>207</v>
      </c>
      <c r="L412" s="4">
        <v>21</v>
      </c>
      <c r="M412" s="4">
        <v>3</v>
      </c>
      <c r="N412" s="4" t="s">
        <v>3</v>
      </c>
      <c r="O412" s="4">
        <v>-1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5">
      <c r="A413" s="4">
        <v>50</v>
      </c>
      <c r="B413" s="4">
        <v>0</v>
      </c>
      <c r="C413" s="4">
        <v>0</v>
      </c>
      <c r="D413" s="4">
        <v>1</v>
      </c>
      <c r="E413" s="4">
        <v>208</v>
      </c>
      <c r="F413" s="4">
        <f>Source!V390</f>
        <v>0</v>
      </c>
      <c r="G413" s="4" t="s">
        <v>75</v>
      </c>
      <c r="H413" s="4" t="s">
        <v>76</v>
      </c>
      <c r="I413" s="4"/>
      <c r="J413" s="4"/>
      <c r="K413" s="4">
        <v>208</v>
      </c>
      <c r="L413" s="4">
        <v>22</v>
      </c>
      <c r="M413" s="4">
        <v>3</v>
      </c>
      <c r="N413" s="4" t="s">
        <v>3</v>
      </c>
      <c r="O413" s="4">
        <v>-1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5">
      <c r="A414" s="4">
        <v>50</v>
      </c>
      <c r="B414" s="4">
        <v>0</v>
      </c>
      <c r="C414" s="4">
        <v>0</v>
      </c>
      <c r="D414" s="4">
        <v>1</v>
      </c>
      <c r="E414" s="4">
        <v>209</v>
      </c>
      <c r="F414" s="4">
        <f>ROUND(Source!W390,O414)</f>
        <v>0</v>
      </c>
      <c r="G414" s="4" t="s">
        <v>77</v>
      </c>
      <c r="H414" s="4" t="s">
        <v>78</v>
      </c>
      <c r="I414" s="4"/>
      <c r="J414" s="4"/>
      <c r="K414" s="4">
        <v>209</v>
      </c>
      <c r="L414" s="4">
        <v>23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5">
      <c r="A415" s="4">
        <v>50</v>
      </c>
      <c r="B415" s="4">
        <v>0</v>
      </c>
      <c r="C415" s="4">
        <v>0</v>
      </c>
      <c r="D415" s="4">
        <v>1</v>
      </c>
      <c r="E415" s="4">
        <v>233</v>
      </c>
      <c r="F415" s="4">
        <f>ROUND(Source!BD390,O415)</f>
        <v>0</v>
      </c>
      <c r="G415" s="4" t="s">
        <v>79</v>
      </c>
      <c r="H415" s="4" t="s">
        <v>80</v>
      </c>
      <c r="I415" s="4"/>
      <c r="J415" s="4"/>
      <c r="K415" s="4">
        <v>233</v>
      </c>
      <c r="L415" s="4">
        <v>24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5">
      <c r="A416" s="4">
        <v>50</v>
      </c>
      <c r="B416" s="4">
        <v>0</v>
      </c>
      <c r="C416" s="4">
        <v>0</v>
      </c>
      <c r="D416" s="4">
        <v>1</v>
      </c>
      <c r="E416" s="4">
        <v>210</v>
      </c>
      <c r="F416" s="4">
        <f>ROUND(Source!X390,O416)</f>
        <v>0</v>
      </c>
      <c r="G416" s="4" t="s">
        <v>81</v>
      </c>
      <c r="H416" s="4" t="s">
        <v>82</v>
      </c>
      <c r="I416" s="4"/>
      <c r="J416" s="4"/>
      <c r="K416" s="4">
        <v>210</v>
      </c>
      <c r="L416" s="4">
        <v>25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45" x14ac:dyDescent="0.25">
      <c r="A417" s="4">
        <v>50</v>
      </c>
      <c r="B417" s="4">
        <v>0</v>
      </c>
      <c r="C417" s="4">
        <v>0</v>
      </c>
      <c r="D417" s="4">
        <v>1</v>
      </c>
      <c r="E417" s="4">
        <v>211</v>
      </c>
      <c r="F417" s="4">
        <f>ROUND(Source!Y390,O417)</f>
        <v>0</v>
      </c>
      <c r="G417" s="4" t="s">
        <v>83</v>
      </c>
      <c r="H417" s="4" t="s">
        <v>84</v>
      </c>
      <c r="I417" s="4"/>
      <c r="J417" s="4"/>
      <c r="K417" s="4">
        <v>211</v>
      </c>
      <c r="L417" s="4">
        <v>26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45" x14ac:dyDescent="0.25">
      <c r="A418" s="4">
        <v>50</v>
      </c>
      <c r="B418" s="4">
        <v>0</v>
      </c>
      <c r="C418" s="4">
        <v>0</v>
      </c>
      <c r="D418" s="4">
        <v>1</v>
      </c>
      <c r="E418" s="4">
        <v>224</v>
      </c>
      <c r="F418" s="4">
        <f>ROUND(Source!AR390,O418)</f>
        <v>13789.49</v>
      </c>
      <c r="G418" s="4" t="s">
        <v>85</v>
      </c>
      <c r="H418" s="4" t="s">
        <v>86</v>
      </c>
      <c r="I418" s="4"/>
      <c r="J418" s="4"/>
      <c r="K418" s="4">
        <v>224</v>
      </c>
      <c r="L418" s="4">
        <v>27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13789.49</v>
      </c>
      <c r="X418" s="4">
        <v>1</v>
      </c>
      <c r="Y418" s="4">
        <v>13789.49</v>
      </c>
      <c r="Z418" s="4"/>
      <c r="AA418" s="4"/>
      <c r="AB418" s="4"/>
    </row>
    <row r="420" spans="1:245" x14ac:dyDescent="0.25">
      <c r="A420" s="1">
        <v>4</v>
      </c>
      <c r="B420" s="1">
        <v>1</v>
      </c>
      <c r="C420" s="1"/>
      <c r="D420" s="1">
        <f>ROW(A534)</f>
        <v>534</v>
      </c>
      <c r="E420" s="1"/>
      <c r="F420" s="1" t="s">
        <v>16</v>
      </c>
      <c r="G420" s="1" t="s">
        <v>303</v>
      </c>
      <c r="H420" s="1" t="s">
        <v>3</v>
      </c>
      <c r="I420" s="1">
        <v>0</v>
      </c>
      <c r="J420" s="1"/>
      <c r="K420" s="1">
        <v>-1</v>
      </c>
      <c r="L420" s="1"/>
      <c r="M420" s="1" t="s">
        <v>3</v>
      </c>
      <c r="N420" s="1"/>
      <c r="O420" s="1"/>
      <c r="P420" s="1"/>
      <c r="Q420" s="1"/>
      <c r="R420" s="1"/>
      <c r="S420" s="1">
        <v>0</v>
      </c>
      <c r="T420" s="1"/>
      <c r="U420" s="1" t="s">
        <v>3</v>
      </c>
      <c r="V420" s="1">
        <v>0</v>
      </c>
      <c r="W420" s="1"/>
      <c r="X420" s="1"/>
      <c r="Y420" s="1"/>
      <c r="Z420" s="1"/>
      <c r="AA420" s="1"/>
      <c r="AB420" s="1" t="s">
        <v>3</v>
      </c>
      <c r="AC420" s="1" t="s">
        <v>3</v>
      </c>
      <c r="AD420" s="1" t="s">
        <v>3</v>
      </c>
      <c r="AE420" s="1" t="s">
        <v>3</v>
      </c>
      <c r="AF420" s="1" t="s">
        <v>3</v>
      </c>
      <c r="AG420" s="1" t="s">
        <v>3</v>
      </c>
      <c r="AH420" s="1"/>
      <c r="AI420" s="1"/>
      <c r="AJ420" s="1"/>
      <c r="AK420" s="1"/>
      <c r="AL420" s="1"/>
      <c r="AM420" s="1"/>
      <c r="AN420" s="1"/>
      <c r="AO420" s="1"/>
      <c r="AP420" s="1" t="s">
        <v>3</v>
      </c>
      <c r="AQ420" s="1" t="s">
        <v>3</v>
      </c>
      <c r="AR420" s="1" t="s">
        <v>3</v>
      </c>
      <c r="AS420" s="1"/>
      <c r="AT420" s="1"/>
      <c r="AU420" s="1"/>
      <c r="AV420" s="1"/>
      <c r="AW420" s="1"/>
      <c r="AX420" s="1"/>
      <c r="AY420" s="1"/>
      <c r="AZ420" s="1" t="s">
        <v>3</v>
      </c>
      <c r="BA420" s="1"/>
      <c r="BB420" s="1" t="s">
        <v>3</v>
      </c>
      <c r="BC420" s="1" t="s">
        <v>3</v>
      </c>
      <c r="BD420" s="1" t="s">
        <v>3</v>
      </c>
      <c r="BE420" s="1" t="s">
        <v>3</v>
      </c>
      <c r="BF420" s="1" t="s">
        <v>3</v>
      </c>
      <c r="BG420" s="1" t="s">
        <v>3</v>
      </c>
      <c r="BH420" s="1" t="s">
        <v>3</v>
      </c>
      <c r="BI420" s="1" t="s">
        <v>3</v>
      </c>
      <c r="BJ420" s="1" t="s">
        <v>3</v>
      </c>
      <c r="BK420" s="1" t="s">
        <v>3</v>
      </c>
      <c r="BL420" s="1" t="s">
        <v>3</v>
      </c>
      <c r="BM420" s="1" t="s">
        <v>3</v>
      </c>
      <c r="BN420" s="1" t="s">
        <v>3</v>
      </c>
      <c r="BO420" s="1" t="s">
        <v>3</v>
      </c>
      <c r="BP420" s="1" t="s">
        <v>3</v>
      </c>
      <c r="BQ420" s="1"/>
      <c r="BR420" s="1"/>
      <c r="BS420" s="1"/>
      <c r="BT420" s="1"/>
      <c r="BU420" s="1"/>
      <c r="BV420" s="1"/>
      <c r="BW420" s="1"/>
      <c r="BX420" s="1">
        <v>0</v>
      </c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>
        <v>0</v>
      </c>
    </row>
    <row r="422" spans="1:245" x14ac:dyDescent="0.25">
      <c r="A422" s="2">
        <v>52</v>
      </c>
      <c r="B422" s="2">
        <f t="shared" ref="B422:G422" si="256">B534</f>
        <v>1</v>
      </c>
      <c r="C422" s="2">
        <f t="shared" si="256"/>
        <v>4</v>
      </c>
      <c r="D422" s="2">
        <f t="shared" si="256"/>
        <v>420</v>
      </c>
      <c r="E422" s="2">
        <f t="shared" si="256"/>
        <v>0</v>
      </c>
      <c r="F422" s="2" t="str">
        <f t="shared" si="256"/>
        <v>Новый раздел</v>
      </c>
      <c r="G422" s="2" t="str">
        <f t="shared" si="256"/>
        <v>6. Восстановление нарушенного травяного покрова</v>
      </c>
      <c r="H422" s="2"/>
      <c r="I422" s="2"/>
      <c r="J422" s="2"/>
      <c r="K422" s="2"/>
      <c r="L422" s="2"/>
      <c r="M422" s="2"/>
      <c r="N422" s="2"/>
      <c r="O422" s="2">
        <f t="shared" ref="O422:AT422" si="257">O534</f>
        <v>167.06</v>
      </c>
      <c r="P422" s="2">
        <f t="shared" si="257"/>
        <v>0</v>
      </c>
      <c r="Q422" s="2">
        <f t="shared" si="257"/>
        <v>0.44</v>
      </c>
      <c r="R422" s="2">
        <f t="shared" si="257"/>
        <v>0</v>
      </c>
      <c r="S422" s="2">
        <f t="shared" si="257"/>
        <v>166.62</v>
      </c>
      <c r="T422" s="2">
        <f t="shared" si="257"/>
        <v>0</v>
      </c>
      <c r="U422" s="2">
        <f t="shared" si="257"/>
        <v>0.51670980000000011</v>
      </c>
      <c r="V422" s="2">
        <f t="shared" si="257"/>
        <v>0</v>
      </c>
      <c r="W422" s="2">
        <f t="shared" si="257"/>
        <v>0</v>
      </c>
      <c r="X422" s="2">
        <f t="shared" si="257"/>
        <v>153.29</v>
      </c>
      <c r="Y422" s="2">
        <f t="shared" si="257"/>
        <v>68.319999999999993</v>
      </c>
      <c r="Z422" s="2">
        <f t="shared" si="257"/>
        <v>0</v>
      </c>
      <c r="AA422" s="2">
        <f t="shared" si="257"/>
        <v>0</v>
      </c>
      <c r="AB422" s="2">
        <f t="shared" si="257"/>
        <v>0</v>
      </c>
      <c r="AC422" s="2">
        <f t="shared" si="257"/>
        <v>0</v>
      </c>
      <c r="AD422" s="2">
        <f t="shared" si="257"/>
        <v>0</v>
      </c>
      <c r="AE422" s="2">
        <f t="shared" si="257"/>
        <v>0</v>
      </c>
      <c r="AF422" s="2">
        <f t="shared" si="257"/>
        <v>0</v>
      </c>
      <c r="AG422" s="2">
        <f t="shared" si="257"/>
        <v>0</v>
      </c>
      <c r="AH422" s="2">
        <f t="shared" si="257"/>
        <v>0</v>
      </c>
      <c r="AI422" s="2">
        <f t="shared" si="257"/>
        <v>0</v>
      </c>
      <c r="AJ422" s="2">
        <f t="shared" si="257"/>
        <v>0</v>
      </c>
      <c r="AK422" s="2">
        <f t="shared" si="257"/>
        <v>0</v>
      </c>
      <c r="AL422" s="2">
        <f t="shared" si="257"/>
        <v>0</v>
      </c>
      <c r="AM422" s="2">
        <f t="shared" si="257"/>
        <v>0</v>
      </c>
      <c r="AN422" s="2">
        <f t="shared" si="257"/>
        <v>0</v>
      </c>
      <c r="AO422" s="2">
        <f t="shared" si="257"/>
        <v>0</v>
      </c>
      <c r="AP422" s="2">
        <f t="shared" si="257"/>
        <v>0</v>
      </c>
      <c r="AQ422" s="2">
        <f t="shared" si="257"/>
        <v>0</v>
      </c>
      <c r="AR422" s="2">
        <f t="shared" si="257"/>
        <v>388.67</v>
      </c>
      <c r="AS422" s="2">
        <f t="shared" si="257"/>
        <v>388.67</v>
      </c>
      <c r="AT422" s="2">
        <f t="shared" si="257"/>
        <v>0</v>
      </c>
      <c r="AU422" s="2">
        <f t="shared" ref="AU422:BZ422" si="258">AU534</f>
        <v>0</v>
      </c>
      <c r="AV422" s="2">
        <f t="shared" si="258"/>
        <v>0</v>
      </c>
      <c r="AW422" s="2">
        <f t="shared" si="258"/>
        <v>0</v>
      </c>
      <c r="AX422" s="2">
        <f t="shared" si="258"/>
        <v>0</v>
      </c>
      <c r="AY422" s="2">
        <f t="shared" si="258"/>
        <v>0</v>
      </c>
      <c r="AZ422" s="2">
        <f t="shared" si="258"/>
        <v>0</v>
      </c>
      <c r="BA422" s="2">
        <f t="shared" si="258"/>
        <v>0</v>
      </c>
      <c r="BB422" s="2">
        <f t="shared" si="258"/>
        <v>0</v>
      </c>
      <c r="BC422" s="2">
        <f t="shared" si="258"/>
        <v>0</v>
      </c>
      <c r="BD422" s="2">
        <f t="shared" si="258"/>
        <v>0</v>
      </c>
      <c r="BE422" s="2">
        <f t="shared" si="258"/>
        <v>0</v>
      </c>
      <c r="BF422" s="2">
        <f t="shared" si="258"/>
        <v>0</v>
      </c>
      <c r="BG422" s="2">
        <f t="shared" si="258"/>
        <v>0</v>
      </c>
      <c r="BH422" s="2">
        <f t="shared" si="258"/>
        <v>0</v>
      </c>
      <c r="BI422" s="2">
        <f t="shared" si="258"/>
        <v>0</v>
      </c>
      <c r="BJ422" s="2">
        <f t="shared" si="258"/>
        <v>0</v>
      </c>
      <c r="BK422" s="2">
        <f t="shared" si="258"/>
        <v>0</v>
      </c>
      <c r="BL422" s="2">
        <f t="shared" si="258"/>
        <v>0</v>
      </c>
      <c r="BM422" s="2">
        <f t="shared" si="258"/>
        <v>0</v>
      </c>
      <c r="BN422" s="2">
        <f t="shared" si="258"/>
        <v>0</v>
      </c>
      <c r="BO422" s="2">
        <f t="shared" si="258"/>
        <v>0</v>
      </c>
      <c r="BP422" s="2">
        <f t="shared" si="258"/>
        <v>0</v>
      </c>
      <c r="BQ422" s="2">
        <f t="shared" si="258"/>
        <v>0</v>
      </c>
      <c r="BR422" s="2">
        <f t="shared" si="258"/>
        <v>0</v>
      </c>
      <c r="BS422" s="2">
        <f t="shared" si="258"/>
        <v>0</v>
      </c>
      <c r="BT422" s="2">
        <f t="shared" si="258"/>
        <v>0</v>
      </c>
      <c r="BU422" s="2">
        <f t="shared" si="258"/>
        <v>0</v>
      </c>
      <c r="BV422" s="2">
        <f t="shared" si="258"/>
        <v>0</v>
      </c>
      <c r="BW422" s="2">
        <f t="shared" si="258"/>
        <v>0</v>
      </c>
      <c r="BX422" s="2">
        <f t="shared" si="258"/>
        <v>0</v>
      </c>
      <c r="BY422" s="2">
        <f t="shared" si="258"/>
        <v>0</v>
      </c>
      <c r="BZ422" s="2">
        <f t="shared" si="258"/>
        <v>0</v>
      </c>
      <c r="CA422" s="2">
        <f t="shared" ref="CA422:DF422" si="259">CA534</f>
        <v>0</v>
      </c>
      <c r="CB422" s="2">
        <f t="shared" si="259"/>
        <v>0</v>
      </c>
      <c r="CC422" s="2">
        <f t="shared" si="259"/>
        <v>0</v>
      </c>
      <c r="CD422" s="2">
        <f t="shared" si="259"/>
        <v>0</v>
      </c>
      <c r="CE422" s="2">
        <f t="shared" si="259"/>
        <v>0</v>
      </c>
      <c r="CF422" s="2">
        <f t="shared" si="259"/>
        <v>0</v>
      </c>
      <c r="CG422" s="2">
        <f t="shared" si="259"/>
        <v>0</v>
      </c>
      <c r="CH422" s="2">
        <f t="shared" si="259"/>
        <v>0</v>
      </c>
      <c r="CI422" s="2">
        <f t="shared" si="259"/>
        <v>0</v>
      </c>
      <c r="CJ422" s="2">
        <f t="shared" si="259"/>
        <v>0</v>
      </c>
      <c r="CK422" s="2">
        <f t="shared" si="259"/>
        <v>0</v>
      </c>
      <c r="CL422" s="2">
        <f t="shared" si="259"/>
        <v>0</v>
      </c>
      <c r="CM422" s="2">
        <f t="shared" si="259"/>
        <v>0</v>
      </c>
      <c r="CN422" s="2">
        <f t="shared" si="259"/>
        <v>0</v>
      </c>
      <c r="CO422" s="2">
        <f t="shared" si="259"/>
        <v>0</v>
      </c>
      <c r="CP422" s="2">
        <f t="shared" si="259"/>
        <v>0</v>
      </c>
      <c r="CQ422" s="2">
        <f t="shared" si="259"/>
        <v>0</v>
      </c>
      <c r="CR422" s="2">
        <f t="shared" si="259"/>
        <v>0</v>
      </c>
      <c r="CS422" s="2">
        <f t="shared" si="259"/>
        <v>0</v>
      </c>
      <c r="CT422" s="2">
        <f t="shared" si="259"/>
        <v>0</v>
      </c>
      <c r="CU422" s="2">
        <f t="shared" si="259"/>
        <v>0</v>
      </c>
      <c r="CV422" s="2">
        <f t="shared" si="259"/>
        <v>0</v>
      </c>
      <c r="CW422" s="2">
        <f t="shared" si="259"/>
        <v>0</v>
      </c>
      <c r="CX422" s="2">
        <f t="shared" si="259"/>
        <v>0</v>
      </c>
      <c r="CY422" s="2">
        <f t="shared" si="259"/>
        <v>0</v>
      </c>
      <c r="CZ422" s="2">
        <f t="shared" si="259"/>
        <v>0</v>
      </c>
      <c r="DA422" s="2">
        <f t="shared" si="259"/>
        <v>0</v>
      </c>
      <c r="DB422" s="2">
        <f t="shared" si="259"/>
        <v>0</v>
      </c>
      <c r="DC422" s="2">
        <f t="shared" si="259"/>
        <v>0</v>
      </c>
      <c r="DD422" s="2">
        <f t="shared" si="259"/>
        <v>0</v>
      </c>
      <c r="DE422" s="2">
        <f t="shared" si="259"/>
        <v>0</v>
      </c>
      <c r="DF422" s="2">
        <f t="shared" si="259"/>
        <v>0</v>
      </c>
      <c r="DG422" s="3">
        <f t="shared" ref="DG422:EL422" si="260">DG534</f>
        <v>0</v>
      </c>
      <c r="DH422" s="3">
        <f t="shared" si="260"/>
        <v>0</v>
      </c>
      <c r="DI422" s="3">
        <f t="shared" si="260"/>
        <v>0</v>
      </c>
      <c r="DJ422" s="3">
        <f t="shared" si="260"/>
        <v>0</v>
      </c>
      <c r="DK422" s="3">
        <f t="shared" si="260"/>
        <v>0</v>
      </c>
      <c r="DL422" s="3">
        <f t="shared" si="260"/>
        <v>0</v>
      </c>
      <c r="DM422" s="3">
        <f t="shared" si="260"/>
        <v>0</v>
      </c>
      <c r="DN422" s="3">
        <f t="shared" si="260"/>
        <v>0</v>
      </c>
      <c r="DO422" s="3">
        <f t="shared" si="260"/>
        <v>0</v>
      </c>
      <c r="DP422" s="3">
        <f t="shared" si="260"/>
        <v>0</v>
      </c>
      <c r="DQ422" s="3">
        <f t="shared" si="260"/>
        <v>0</v>
      </c>
      <c r="DR422" s="3">
        <f t="shared" si="260"/>
        <v>0</v>
      </c>
      <c r="DS422" s="3">
        <f t="shared" si="260"/>
        <v>0</v>
      </c>
      <c r="DT422" s="3">
        <f t="shared" si="260"/>
        <v>0</v>
      </c>
      <c r="DU422" s="3">
        <f t="shared" si="260"/>
        <v>0</v>
      </c>
      <c r="DV422" s="3">
        <f t="shared" si="260"/>
        <v>0</v>
      </c>
      <c r="DW422" s="3">
        <f t="shared" si="260"/>
        <v>0</v>
      </c>
      <c r="DX422" s="3">
        <f t="shared" si="260"/>
        <v>0</v>
      </c>
      <c r="DY422" s="3">
        <f t="shared" si="260"/>
        <v>0</v>
      </c>
      <c r="DZ422" s="3">
        <f t="shared" si="260"/>
        <v>0</v>
      </c>
      <c r="EA422" s="3">
        <f t="shared" si="260"/>
        <v>0</v>
      </c>
      <c r="EB422" s="3">
        <f t="shared" si="260"/>
        <v>0</v>
      </c>
      <c r="EC422" s="3">
        <f t="shared" si="260"/>
        <v>0</v>
      </c>
      <c r="ED422" s="3">
        <f t="shared" si="260"/>
        <v>0</v>
      </c>
      <c r="EE422" s="3">
        <f t="shared" si="260"/>
        <v>0</v>
      </c>
      <c r="EF422" s="3">
        <f t="shared" si="260"/>
        <v>0</v>
      </c>
      <c r="EG422" s="3">
        <f t="shared" si="260"/>
        <v>0</v>
      </c>
      <c r="EH422" s="3">
        <f t="shared" si="260"/>
        <v>0</v>
      </c>
      <c r="EI422" s="3">
        <f t="shared" si="260"/>
        <v>0</v>
      </c>
      <c r="EJ422" s="3">
        <f t="shared" si="260"/>
        <v>0</v>
      </c>
      <c r="EK422" s="3">
        <f t="shared" si="260"/>
        <v>0</v>
      </c>
      <c r="EL422" s="3">
        <f t="shared" si="260"/>
        <v>0</v>
      </c>
      <c r="EM422" s="3">
        <f t="shared" ref="EM422:FR422" si="261">EM534</f>
        <v>0</v>
      </c>
      <c r="EN422" s="3">
        <f t="shared" si="261"/>
        <v>0</v>
      </c>
      <c r="EO422" s="3">
        <f t="shared" si="261"/>
        <v>0</v>
      </c>
      <c r="EP422" s="3">
        <f t="shared" si="261"/>
        <v>0</v>
      </c>
      <c r="EQ422" s="3">
        <f t="shared" si="261"/>
        <v>0</v>
      </c>
      <c r="ER422" s="3">
        <f t="shared" si="261"/>
        <v>0</v>
      </c>
      <c r="ES422" s="3">
        <f t="shared" si="261"/>
        <v>0</v>
      </c>
      <c r="ET422" s="3">
        <f t="shared" si="261"/>
        <v>0</v>
      </c>
      <c r="EU422" s="3">
        <f t="shared" si="261"/>
        <v>0</v>
      </c>
      <c r="EV422" s="3">
        <f t="shared" si="261"/>
        <v>0</v>
      </c>
      <c r="EW422" s="3">
        <f t="shared" si="261"/>
        <v>0</v>
      </c>
      <c r="EX422" s="3">
        <f t="shared" si="261"/>
        <v>0</v>
      </c>
      <c r="EY422" s="3">
        <f t="shared" si="261"/>
        <v>0</v>
      </c>
      <c r="EZ422" s="3">
        <f t="shared" si="261"/>
        <v>0</v>
      </c>
      <c r="FA422" s="3">
        <f t="shared" si="261"/>
        <v>0</v>
      </c>
      <c r="FB422" s="3">
        <f t="shared" si="261"/>
        <v>0</v>
      </c>
      <c r="FC422" s="3">
        <f t="shared" si="261"/>
        <v>0</v>
      </c>
      <c r="FD422" s="3">
        <f t="shared" si="261"/>
        <v>0</v>
      </c>
      <c r="FE422" s="3">
        <f t="shared" si="261"/>
        <v>0</v>
      </c>
      <c r="FF422" s="3">
        <f t="shared" si="261"/>
        <v>0</v>
      </c>
      <c r="FG422" s="3">
        <f t="shared" si="261"/>
        <v>0</v>
      </c>
      <c r="FH422" s="3">
        <f t="shared" si="261"/>
        <v>0</v>
      </c>
      <c r="FI422" s="3">
        <f t="shared" si="261"/>
        <v>0</v>
      </c>
      <c r="FJ422" s="3">
        <f t="shared" si="261"/>
        <v>0</v>
      </c>
      <c r="FK422" s="3">
        <f t="shared" si="261"/>
        <v>0</v>
      </c>
      <c r="FL422" s="3">
        <f t="shared" si="261"/>
        <v>0</v>
      </c>
      <c r="FM422" s="3">
        <f t="shared" si="261"/>
        <v>0</v>
      </c>
      <c r="FN422" s="3">
        <f t="shared" si="261"/>
        <v>0</v>
      </c>
      <c r="FO422" s="3">
        <f t="shared" si="261"/>
        <v>0</v>
      </c>
      <c r="FP422" s="3">
        <f t="shared" si="261"/>
        <v>0</v>
      </c>
      <c r="FQ422" s="3">
        <f t="shared" si="261"/>
        <v>0</v>
      </c>
      <c r="FR422" s="3">
        <f t="shared" si="261"/>
        <v>0</v>
      </c>
      <c r="FS422" s="3">
        <f t="shared" ref="FS422:GX422" si="262">FS534</f>
        <v>0</v>
      </c>
      <c r="FT422" s="3">
        <f t="shared" si="262"/>
        <v>0</v>
      </c>
      <c r="FU422" s="3">
        <f t="shared" si="262"/>
        <v>0</v>
      </c>
      <c r="FV422" s="3">
        <f t="shared" si="262"/>
        <v>0</v>
      </c>
      <c r="FW422" s="3">
        <f t="shared" si="262"/>
        <v>0</v>
      </c>
      <c r="FX422" s="3">
        <f t="shared" si="262"/>
        <v>0</v>
      </c>
      <c r="FY422" s="3">
        <f t="shared" si="262"/>
        <v>0</v>
      </c>
      <c r="FZ422" s="3">
        <f t="shared" si="262"/>
        <v>0</v>
      </c>
      <c r="GA422" s="3">
        <f t="shared" si="262"/>
        <v>0</v>
      </c>
      <c r="GB422" s="3">
        <f t="shared" si="262"/>
        <v>0</v>
      </c>
      <c r="GC422" s="3">
        <f t="shared" si="262"/>
        <v>0</v>
      </c>
      <c r="GD422" s="3">
        <f t="shared" si="262"/>
        <v>0</v>
      </c>
      <c r="GE422" s="3">
        <f t="shared" si="262"/>
        <v>0</v>
      </c>
      <c r="GF422" s="3">
        <f t="shared" si="262"/>
        <v>0</v>
      </c>
      <c r="GG422" s="3">
        <f t="shared" si="262"/>
        <v>0</v>
      </c>
      <c r="GH422" s="3">
        <f t="shared" si="262"/>
        <v>0</v>
      </c>
      <c r="GI422" s="3">
        <f t="shared" si="262"/>
        <v>0</v>
      </c>
      <c r="GJ422" s="3">
        <f t="shared" si="262"/>
        <v>0</v>
      </c>
      <c r="GK422" s="3">
        <f t="shared" si="262"/>
        <v>0</v>
      </c>
      <c r="GL422" s="3">
        <f t="shared" si="262"/>
        <v>0</v>
      </c>
      <c r="GM422" s="3">
        <f t="shared" si="262"/>
        <v>0</v>
      </c>
      <c r="GN422" s="3">
        <f t="shared" si="262"/>
        <v>0</v>
      </c>
      <c r="GO422" s="3">
        <f t="shared" si="262"/>
        <v>0</v>
      </c>
      <c r="GP422" s="3">
        <f t="shared" si="262"/>
        <v>0</v>
      </c>
      <c r="GQ422" s="3">
        <f t="shared" si="262"/>
        <v>0</v>
      </c>
      <c r="GR422" s="3">
        <f t="shared" si="262"/>
        <v>0</v>
      </c>
      <c r="GS422" s="3">
        <f t="shared" si="262"/>
        <v>0</v>
      </c>
      <c r="GT422" s="3">
        <f t="shared" si="262"/>
        <v>0</v>
      </c>
      <c r="GU422" s="3">
        <f t="shared" si="262"/>
        <v>0</v>
      </c>
      <c r="GV422" s="3">
        <f t="shared" si="262"/>
        <v>0</v>
      </c>
      <c r="GW422" s="3">
        <f t="shared" si="262"/>
        <v>0</v>
      </c>
      <c r="GX422" s="3">
        <f t="shared" si="262"/>
        <v>0</v>
      </c>
    </row>
    <row r="424" spans="1:245" x14ac:dyDescent="0.25">
      <c r="A424" s="1">
        <v>5</v>
      </c>
      <c r="B424" s="1">
        <v>1</v>
      </c>
      <c r="C424" s="1"/>
      <c r="D424" s="1">
        <f>ROW(A431)</f>
        <v>431</v>
      </c>
      <c r="E424" s="1"/>
      <c r="F424" s="1" t="s">
        <v>88</v>
      </c>
      <c r="G424" s="1" t="s">
        <v>304</v>
      </c>
      <c r="H424" s="1" t="s">
        <v>3</v>
      </c>
      <c r="I424" s="1">
        <v>0</v>
      </c>
      <c r="J424" s="1"/>
      <c r="K424" s="1">
        <v>-1</v>
      </c>
      <c r="L424" s="1"/>
      <c r="M424" s="1" t="s">
        <v>3</v>
      </c>
      <c r="N424" s="1"/>
      <c r="O424" s="1"/>
      <c r="P424" s="1"/>
      <c r="Q424" s="1"/>
      <c r="R424" s="1"/>
      <c r="S424" s="1">
        <v>0</v>
      </c>
      <c r="T424" s="1"/>
      <c r="U424" s="1" t="s">
        <v>3</v>
      </c>
      <c r="V424" s="1">
        <v>0</v>
      </c>
      <c r="W424" s="1"/>
      <c r="X424" s="1"/>
      <c r="Y424" s="1"/>
      <c r="Z424" s="1"/>
      <c r="AA424" s="1"/>
      <c r="AB424" s="1" t="s">
        <v>3</v>
      </c>
      <c r="AC424" s="1" t="s">
        <v>3</v>
      </c>
      <c r="AD424" s="1" t="s">
        <v>3</v>
      </c>
      <c r="AE424" s="1" t="s">
        <v>3</v>
      </c>
      <c r="AF424" s="1" t="s">
        <v>3</v>
      </c>
      <c r="AG424" s="1" t="s">
        <v>3</v>
      </c>
      <c r="AH424" s="1"/>
      <c r="AI424" s="1"/>
      <c r="AJ424" s="1"/>
      <c r="AK424" s="1"/>
      <c r="AL424" s="1"/>
      <c r="AM424" s="1"/>
      <c r="AN424" s="1"/>
      <c r="AO424" s="1"/>
      <c r="AP424" s="1" t="s">
        <v>3</v>
      </c>
      <c r="AQ424" s="1" t="s">
        <v>3</v>
      </c>
      <c r="AR424" s="1" t="s">
        <v>3</v>
      </c>
      <c r="AS424" s="1"/>
      <c r="AT424" s="1"/>
      <c r="AU424" s="1"/>
      <c r="AV424" s="1"/>
      <c r="AW424" s="1"/>
      <c r="AX424" s="1"/>
      <c r="AY424" s="1"/>
      <c r="AZ424" s="1" t="s">
        <v>3</v>
      </c>
      <c r="BA424" s="1"/>
      <c r="BB424" s="1" t="s">
        <v>3</v>
      </c>
      <c r="BC424" s="1" t="s">
        <v>3</v>
      </c>
      <c r="BD424" s="1" t="s">
        <v>3</v>
      </c>
      <c r="BE424" s="1" t="s">
        <v>3</v>
      </c>
      <c r="BF424" s="1" t="s">
        <v>3</v>
      </c>
      <c r="BG424" s="1" t="s">
        <v>3</v>
      </c>
      <c r="BH424" s="1" t="s">
        <v>3</v>
      </c>
      <c r="BI424" s="1" t="s">
        <v>3</v>
      </c>
      <c r="BJ424" s="1" t="s">
        <v>3</v>
      </c>
      <c r="BK424" s="1" t="s">
        <v>3</v>
      </c>
      <c r="BL424" s="1" t="s">
        <v>3</v>
      </c>
      <c r="BM424" s="1" t="s">
        <v>3</v>
      </c>
      <c r="BN424" s="1" t="s">
        <v>3</v>
      </c>
      <c r="BO424" s="1" t="s">
        <v>3</v>
      </c>
      <c r="BP424" s="1" t="s">
        <v>3</v>
      </c>
      <c r="BQ424" s="1"/>
      <c r="BR424" s="1"/>
      <c r="BS424" s="1"/>
      <c r="BT424" s="1"/>
      <c r="BU424" s="1"/>
      <c r="BV424" s="1"/>
      <c r="BW424" s="1"/>
      <c r="BX424" s="1">
        <v>0</v>
      </c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>
        <v>0</v>
      </c>
    </row>
    <row r="426" spans="1:245" x14ac:dyDescent="0.25">
      <c r="A426" s="2">
        <v>52</v>
      </c>
      <c r="B426" s="2">
        <f t="shared" ref="B426:G426" si="263">B431</f>
        <v>1</v>
      </c>
      <c r="C426" s="2">
        <f t="shared" si="263"/>
        <v>5</v>
      </c>
      <c r="D426" s="2">
        <f t="shared" si="263"/>
        <v>424</v>
      </c>
      <c r="E426" s="2">
        <f t="shared" si="263"/>
        <v>0</v>
      </c>
      <c r="F426" s="2" t="str">
        <f t="shared" si="263"/>
        <v>Новый подраздел</v>
      </c>
      <c r="G426" s="2" t="str">
        <f t="shared" si="263"/>
        <v>6.1. Подготовка почвы для восстановления газона механизированным способом с внесением растительной земли слоем 10см</v>
      </c>
      <c r="H426" s="2"/>
      <c r="I426" s="2"/>
      <c r="J426" s="2"/>
      <c r="K426" s="2"/>
      <c r="L426" s="2"/>
      <c r="M426" s="2"/>
      <c r="N426" s="2"/>
      <c r="O426" s="2">
        <f t="shared" ref="O426:AT426" si="264">O431</f>
        <v>58.32</v>
      </c>
      <c r="P426" s="2">
        <f t="shared" si="264"/>
        <v>0</v>
      </c>
      <c r="Q426" s="2">
        <f t="shared" si="264"/>
        <v>0.44</v>
      </c>
      <c r="R426" s="2">
        <f t="shared" si="264"/>
        <v>0</v>
      </c>
      <c r="S426" s="2">
        <f t="shared" si="264"/>
        <v>57.88</v>
      </c>
      <c r="T426" s="2">
        <f t="shared" si="264"/>
        <v>0</v>
      </c>
      <c r="U426" s="2">
        <f t="shared" si="264"/>
        <v>0.11890980000000002</v>
      </c>
      <c r="V426" s="2">
        <f t="shared" si="264"/>
        <v>0</v>
      </c>
      <c r="W426" s="2">
        <f t="shared" si="264"/>
        <v>0</v>
      </c>
      <c r="X426" s="2">
        <f t="shared" si="264"/>
        <v>53.25</v>
      </c>
      <c r="Y426" s="2">
        <f t="shared" si="264"/>
        <v>23.73</v>
      </c>
      <c r="Z426" s="2">
        <f t="shared" si="264"/>
        <v>0</v>
      </c>
      <c r="AA426" s="2">
        <f t="shared" si="264"/>
        <v>0</v>
      </c>
      <c r="AB426" s="2">
        <f t="shared" si="264"/>
        <v>58.32</v>
      </c>
      <c r="AC426" s="2">
        <f t="shared" si="264"/>
        <v>0</v>
      </c>
      <c r="AD426" s="2">
        <f t="shared" si="264"/>
        <v>0.44</v>
      </c>
      <c r="AE426" s="2">
        <f t="shared" si="264"/>
        <v>0</v>
      </c>
      <c r="AF426" s="2">
        <f t="shared" si="264"/>
        <v>57.88</v>
      </c>
      <c r="AG426" s="2">
        <f t="shared" si="264"/>
        <v>0</v>
      </c>
      <c r="AH426" s="2">
        <f t="shared" si="264"/>
        <v>0.11890980000000002</v>
      </c>
      <c r="AI426" s="2">
        <f t="shared" si="264"/>
        <v>0</v>
      </c>
      <c r="AJ426" s="2">
        <f t="shared" si="264"/>
        <v>0</v>
      </c>
      <c r="AK426" s="2">
        <f t="shared" si="264"/>
        <v>53.25</v>
      </c>
      <c r="AL426" s="2">
        <f t="shared" si="264"/>
        <v>23.73</v>
      </c>
      <c r="AM426" s="2">
        <f t="shared" si="264"/>
        <v>0</v>
      </c>
      <c r="AN426" s="2">
        <f t="shared" si="264"/>
        <v>0</v>
      </c>
      <c r="AO426" s="2">
        <f t="shared" si="264"/>
        <v>0</v>
      </c>
      <c r="AP426" s="2">
        <f t="shared" si="264"/>
        <v>0</v>
      </c>
      <c r="AQ426" s="2">
        <f t="shared" si="264"/>
        <v>0</v>
      </c>
      <c r="AR426" s="2">
        <f t="shared" si="264"/>
        <v>135.30000000000001</v>
      </c>
      <c r="AS426" s="2">
        <f t="shared" si="264"/>
        <v>135.30000000000001</v>
      </c>
      <c r="AT426" s="2">
        <f t="shared" si="264"/>
        <v>0</v>
      </c>
      <c r="AU426" s="2">
        <f t="shared" ref="AU426:BZ426" si="265">AU431</f>
        <v>0</v>
      </c>
      <c r="AV426" s="2">
        <f t="shared" si="265"/>
        <v>0</v>
      </c>
      <c r="AW426" s="2">
        <f t="shared" si="265"/>
        <v>0</v>
      </c>
      <c r="AX426" s="2">
        <f t="shared" si="265"/>
        <v>0</v>
      </c>
      <c r="AY426" s="2">
        <f t="shared" si="265"/>
        <v>0</v>
      </c>
      <c r="AZ426" s="2">
        <f t="shared" si="265"/>
        <v>0</v>
      </c>
      <c r="BA426" s="2">
        <f t="shared" si="265"/>
        <v>0</v>
      </c>
      <c r="BB426" s="2">
        <f t="shared" si="265"/>
        <v>0</v>
      </c>
      <c r="BC426" s="2">
        <f t="shared" si="265"/>
        <v>0</v>
      </c>
      <c r="BD426" s="2">
        <f t="shared" si="265"/>
        <v>0</v>
      </c>
      <c r="BE426" s="2">
        <f t="shared" si="265"/>
        <v>0</v>
      </c>
      <c r="BF426" s="2">
        <f t="shared" si="265"/>
        <v>0</v>
      </c>
      <c r="BG426" s="2">
        <f t="shared" si="265"/>
        <v>0</v>
      </c>
      <c r="BH426" s="2">
        <f t="shared" si="265"/>
        <v>0</v>
      </c>
      <c r="BI426" s="2">
        <f t="shared" si="265"/>
        <v>0</v>
      </c>
      <c r="BJ426" s="2">
        <f t="shared" si="265"/>
        <v>0</v>
      </c>
      <c r="BK426" s="2">
        <f t="shared" si="265"/>
        <v>0</v>
      </c>
      <c r="BL426" s="2">
        <f t="shared" si="265"/>
        <v>0</v>
      </c>
      <c r="BM426" s="2">
        <f t="shared" si="265"/>
        <v>0</v>
      </c>
      <c r="BN426" s="2">
        <f t="shared" si="265"/>
        <v>0</v>
      </c>
      <c r="BO426" s="2">
        <f t="shared" si="265"/>
        <v>0</v>
      </c>
      <c r="BP426" s="2">
        <f t="shared" si="265"/>
        <v>0</v>
      </c>
      <c r="BQ426" s="2">
        <f t="shared" si="265"/>
        <v>0</v>
      </c>
      <c r="BR426" s="2">
        <f t="shared" si="265"/>
        <v>0</v>
      </c>
      <c r="BS426" s="2">
        <f t="shared" si="265"/>
        <v>0</v>
      </c>
      <c r="BT426" s="2">
        <f t="shared" si="265"/>
        <v>0</v>
      </c>
      <c r="BU426" s="2">
        <f t="shared" si="265"/>
        <v>0</v>
      </c>
      <c r="BV426" s="2">
        <f t="shared" si="265"/>
        <v>0</v>
      </c>
      <c r="BW426" s="2">
        <f t="shared" si="265"/>
        <v>0</v>
      </c>
      <c r="BX426" s="2">
        <f t="shared" si="265"/>
        <v>0</v>
      </c>
      <c r="BY426" s="2">
        <f t="shared" si="265"/>
        <v>0</v>
      </c>
      <c r="BZ426" s="2">
        <f t="shared" si="265"/>
        <v>0</v>
      </c>
      <c r="CA426" s="2">
        <f t="shared" ref="CA426:DF426" si="266">CA431</f>
        <v>135.30000000000001</v>
      </c>
      <c r="CB426" s="2">
        <f t="shared" si="266"/>
        <v>135.30000000000001</v>
      </c>
      <c r="CC426" s="2">
        <f t="shared" si="266"/>
        <v>0</v>
      </c>
      <c r="CD426" s="2">
        <f t="shared" si="266"/>
        <v>0</v>
      </c>
      <c r="CE426" s="2">
        <f t="shared" si="266"/>
        <v>0</v>
      </c>
      <c r="CF426" s="2">
        <f t="shared" si="266"/>
        <v>0</v>
      </c>
      <c r="CG426" s="2">
        <f t="shared" si="266"/>
        <v>0</v>
      </c>
      <c r="CH426" s="2">
        <f t="shared" si="266"/>
        <v>0</v>
      </c>
      <c r="CI426" s="2">
        <f t="shared" si="266"/>
        <v>0</v>
      </c>
      <c r="CJ426" s="2">
        <f t="shared" si="266"/>
        <v>0</v>
      </c>
      <c r="CK426" s="2">
        <f t="shared" si="266"/>
        <v>0</v>
      </c>
      <c r="CL426" s="2">
        <f t="shared" si="266"/>
        <v>0</v>
      </c>
      <c r="CM426" s="2">
        <f t="shared" si="266"/>
        <v>0</v>
      </c>
      <c r="CN426" s="2">
        <f t="shared" si="266"/>
        <v>0</v>
      </c>
      <c r="CO426" s="2">
        <f t="shared" si="266"/>
        <v>0</v>
      </c>
      <c r="CP426" s="2">
        <f t="shared" si="266"/>
        <v>0</v>
      </c>
      <c r="CQ426" s="2">
        <f t="shared" si="266"/>
        <v>0</v>
      </c>
      <c r="CR426" s="2">
        <f t="shared" si="266"/>
        <v>0</v>
      </c>
      <c r="CS426" s="2">
        <f t="shared" si="266"/>
        <v>0</v>
      </c>
      <c r="CT426" s="2">
        <f t="shared" si="266"/>
        <v>0</v>
      </c>
      <c r="CU426" s="2">
        <f t="shared" si="266"/>
        <v>0</v>
      </c>
      <c r="CV426" s="2">
        <f t="shared" si="266"/>
        <v>0</v>
      </c>
      <c r="CW426" s="2">
        <f t="shared" si="266"/>
        <v>0</v>
      </c>
      <c r="CX426" s="2">
        <f t="shared" si="266"/>
        <v>0</v>
      </c>
      <c r="CY426" s="2">
        <f t="shared" si="266"/>
        <v>0</v>
      </c>
      <c r="CZ426" s="2">
        <f t="shared" si="266"/>
        <v>0</v>
      </c>
      <c r="DA426" s="2">
        <f t="shared" si="266"/>
        <v>0</v>
      </c>
      <c r="DB426" s="2">
        <f t="shared" si="266"/>
        <v>0</v>
      </c>
      <c r="DC426" s="2">
        <f t="shared" si="266"/>
        <v>0</v>
      </c>
      <c r="DD426" s="2">
        <f t="shared" si="266"/>
        <v>0</v>
      </c>
      <c r="DE426" s="2">
        <f t="shared" si="266"/>
        <v>0</v>
      </c>
      <c r="DF426" s="2">
        <f t="shared" si="266"/>
        <v>0</v>
      </c>
      <c r="DG426" s="3">
        <f t="shared" ref="DG426:EL426" si="267">DG431</f>
        <v>0</v>
      </c>
      <c r="DH426" s="3">
        <f t="shared" si="267"/>
        <v>0</v>
      </c>
      <c r="DI426" s="3">
        <f t="shared" si="267"/>
        <v>0</v>
      </c>
      <c r="DJ426" s="3">
        <f t="shared" si="267"/>
        <v>0</v>
      </c>
      <c r="DK426" s="3">
        <f t="shared" si="267"/>
        <v>0</v>
      </c>
      <c r="DL426" s="3">
        <f t="shared" si="267"/>
        <v>0</v>
      </c>
      <c r="DM426" s="3">
        <f t="shared" si="267"/>
        <v>0</v>
      </c>
      <c r="DN426" s="3">
        <f t="shared" si="267"/>
        <v>0</v>
      </c>
      <c r="DO426" s="3">
        <f t="shared" si="267"/>
        <v>0</v>
      </c>
      <c r="DP426" s="3">
        <f t="shared" si="267"/>
        <v>0</v>
      </c>
      <c r="DQ426" s="3">
        <f t="shared" si="267"/>
        <v>0</v>
      </c>
      <c r="DR426" s="3">
        <f t="shared" si="267"/>
        <v>0</v>
      </c>
      <c r="DS426" s="3">
        <f t="shared" si="267"/>
        <v>0</v>
      </c>
      <c r="DT426" s="3">
        <f t="shared" si="267"/>
        <v>0</v>
      </c>
      <c r="DU426" s="3">
        <f t="shared" si="267"/>
        <v>0</v>
      </c>
      <c r="DV426" s="3">
        <f t="shared" si="267"/>
        <v>0</v>
      </c>
      <c r="DW426" s="3">
        <f t="shared" si="267"/>
        <v>0</v>
      </c>
      <c r="DX426" s="3">
        <f t="shared" si="267"/>
        <v>0</v>
      </c>
      <c r="DY426" s="3">
        <f t="shared" si="267"/>
        <v>0</v>
      </c>
      <c r="DZ426" s="3">
        <f t="shared" si="267"/>
        <v>0</v>
      </c>
      <c r="EA426" s="3">
        <f t="shared" si="267"/>
        <v>0</v>
      </c>
      <c r="EB426" s="3">
        <f t="shared" si="267"/>
        <v>0</v>
      </c>
      <c r="EC426" s="3">
        <f t="shared" si="267"/>
        <v>0</v>
      </c>
      <c r="ED426" s="3">
        <f t="shared" si="267"/>
        <v>0</v>
      </c>
      <c r="EE426" s="3">
        <f t="shared" si="267"/>
        <v>0</v>
      </c>
      <c r="EF426" s="3">
        <f t="shared" si="267"/>
        <v>0</v>
      </c>
      <c r="EG426" s="3">
        <f t="shared" si="267"/>
        <v>0</v>
      </c>
      <c r="EH426" s="3">
        <f t="shared" si="267"/>
        <v>0</v>
      </c>
      <c r="EI426" s="3">
        <f t="shared" si="267"/>
        <v>0</v>
      </c>
      <c r="EJ426" s="3">
        <f t="shared" si="267"/>
        <v>0</v>
      </c>
      <c r="EK426" s="3">
        <f t="shared" si="267"/>
        <v>0</v>
      </c>
      <c r="EL426" s="3">
        <f t="shared" si="267"/>
        <v>0</v>
      </c>
      <c r="EM426" s="3">
        <f t="shared" ref="EM426:FR426" si="268">EM431</f>
        <v>0</v>
      </c>
      <c r="EN426" s="3">
        <f t="shared" si="268"/>
        <v>0</v>
      </c>
      <c r="EO426" s="3">
        <f t="shared" si="268"/>
        <v>0</v>
      </c>
      <c r="EP426" s="3">
        <f t="shared" si="268"/>
        <v>0</v>
      </c>
      <c r="EQ426" s="3">
        <f t="shared" si="268"/>
        <v>0</v>
      </c>
      <c r="ER426" s="3">
        <f t="shared" si="268"/>
        <v>0</v>
      </c>
      <c r="ES426" s="3">
        <f t="shared" si="268"/>
        <v>0</v>
      </c>
      <c r="ET426" s="3">
        <f t="shared" si="268"/>
        <v>0</v>
      </c>
      <c r="EU426" s="3">
        <f t="shared" si="268"/>
        <v>0</v>
      </c>
      <c r="EV426" s="3">
        <f t="shared" si="268"/>
        <v>0</v>
      </c>
      <c r="EW426" s="3">
        <f t="shared" si="268"/>
        <v>0</v>
      </c>
      <c r="EX426" s="3">
        <f t="shared" si="268"/>
        <v>0</v>
      </c>
      <c r="EY426" s="3">
        <f t="shared" si="268"/>
        <v>0</v>
      </c>
      <c r="EZ426" s="3">
        <f t="shared" si="268"/>
        <v>0</v>
      </c>
      <c r="FA426" s="3">
        <f t="shared" si="268"/>
        <v>0</v>
      </c>
      <c r="FB426" s="3">
        <f t="shared" si="268"/>
        <v>0</v>
      </c>
      <c r="FC426" s="3">
        <f t="shared" si="268"/>
        <v>0</v>
      </c>
      <c r="FD426" s="3">
        <f t="shared" si="268"/>
        <v>0</v>
      </c>
      <c r="FE426" s="3">
        <f t="shared" si="268"/>
        <v>0</v>
      </c>
      <c r="FF426" s="3">
        <f t="shared" si="268"/>
        <v>0</v>
      </c>
      <c r="FG426" s="3">
        <f t="shared" si="268"/>
        <v>0</v>
      </c>
      <c r="FH426" s="3">
        <f t="shared" si="268"/>
        <v>0</v>
      </c>
      <c r="FI426" s="3">
        <f t="shared" si="268"/>
        <v>0</v>
      </c>
      <c r="FJ426" s="3">
        <f t="shared" si="268"/>
        <v>0</v>
      </c>
      <c r="FK426" s="3">
        <f t="shared" si="268"/>
        <v>0</v>
      </c>
      <c r="FL426" s="3">
        <f t="shared" si="268"/>
        <v>0</v>
      </c>
      <c r="FM426" s="3">
        <f t="shared" si="268"/>
        <v>0</v>
      </c>
      <c r="FN426" s="3">
        <f t="shared" si="268"/>
        <v>0</v>
      </c>
      <c r="FO426" s="3">
        <f t="shared" si="268"/>
        <v>0</v>
      </c>
      <c r="FP426" s="3">
        <f t="shared" si="268"/>
        <v>0</v>
      </c>
      <c r="FQ426" s="3">
        <f t="shared" si="268"/>
        <v>0</v>
      </c>
      <c r="FR426" s="3">
        <f t="shared" si="268"/>
        <v>0</v>
      </c>
      <c r="FS426" s="3">
        <f t="shared" ref="FS426:GX426" si="269">FS431</f>
        <v>0</v>
      </c>
      <c r="FT426" s="3">
        <f t="shared" si="269"/>
        <v>0</v>
      </c>
      <c r="FU426" s="3">
        <f t="shared" si="269"/>
        <v>0</v>
      </c>
      <c r="FV426" s="3">
        <f t="shared" si="269"/>
        <v>0</v>
      </c>
      <c r="FW426" s="3">
        <f t="shared" si="269"/>
        <v>0</v>
      </c>
      <c r="FX426" s="3">
        <f t="shared" si="269"/>
        <v>0</v>
      </c>
      <c r="FY426" s="3">
        <f t="shared" si="269"/>
        <v>0</v>
      </c>
      <c r="FZ426" s="3">
        <f t="shared" si="269"/>
        <v>0</v>
      </c>
      <c r="GA426" s="3">
        <f t="shared" si="269"/>
        <v>0</v>
      </c>
      <c r="GB426" s="3">
        <f t="shared" si="269"/>
        <v>0</v>
      </c>
      <c r="GC426" s="3">
        <f t="shared" si="269"/>
        <v>0</v>
      </c>
      <c r="GD426" s="3">
        <f t="shared" si="269"/>
        <v>0</v>
      </c>
      <c r="GE426" s="3">
        <f t="shared" si="269"/>
        <v>0</v>
      </c>
      <c r="GF426" s="3">
        <f t="shared" si="269"/>
        <v>0</v>
      </c>
      <c r="GG426" s="3">
        <f t="shared" si="269"/>
        <v>0</v>
      </c>
      <c r="GH426" s="3">
        <f t="shared" si="269"/>
        <v>0</v>
      </c>
      <c r="GI426" s="3">
        <f t="shared" si="269"/>
        <v>0</v>
      </c>
      <c r="GJ426" s="3">
        <f t="shared" si="269"/>
        <v>0</v>
      </c>
      <c r="GK426" s="3">
        <f t="shared" si="269"/>
        <v>0</v>
      </c>
      <c r="GL426" s="3">
        <f t="shared" si="269"/>
        <v>0</v>
      </c>
      <c r="GM426" s="3">
        <f t="shared" si="269"/>
        <v>0</v>
      </c>
      <c r="GN426" s="3">
        <f t="shared" si="269"/>
        <v>0</v>
      </c>
      <c r="GO426" s="3">
        <f t="shared" si="269"/>
        <v>0</v>
      </c>
      <c r="GP426" s="3">
        <f t="shared" si="269"/>
        <v>0</v>
      </c>
      <c r="GQ426" s="3">
        <f t="shared" si="269"/>
        <v>0</v>
      </c>
      <c r="GR426" s="3">
        <f t="shared" si="269"/>
        <v>0</v>
      </c>
      <c r="GS426" s="3">
        <f t="shared" si="269"/>
        <v>0</v>
      </c>
      <c r="GT426" s="3">
        <f t="shared" si="269"/>
        <v>0</v>
      </c>
      <c r="GU426" s="3">
        <f t="shared" si="269"/>
        <v>0</v>
      </c>
      <c r="GV426" s="3">
        <f t="shared" si="269"/>
        <v>0</v>
      </c>
      <c r="GW426" s="3">
        <f t="shared" si="269"/>
        <v>0</v>
      </c>
      <c r="GX426" s="3">
        <f t="shared" si="269"/>
        <v>0</v>
      </c>
    </row>
    <row r="428" spans="1:245" x14ac:dyDescent="0.25">
      <c r="A428">
        <v>17</v>
      </c>
      <c r="B428">
        <v>1</v>
      </c>
      <c r="C428">
        <f>ROW(SmtRes!A25)</f>
        <v>25</v>
      </c>
      <c r="D428">
        <f>ROW(EtalonRes!A25)</f>
        <v>25</v>
      </c>
      <c r="E428" t="s">
        <v>305</v>
      </c>
      <c r="F428" t="s">
        <v>306</v>
      </c>
      <c r="G428" t="s">
        <v>307</v>
      </c>
      <c r="H428" t="s">
        <v>308</v>
      </c>
      <c r="I428">
        <f>ROUND(1/100,9)</f>
        <v>0.01</v>
      </c>
      <c r="J428">
        <v>0</v>
      </c>
      <c r="K428">
        <f>ROUND(1/100,9)</f>
        <v>0.01</v>
      </c>
      <c r="O428">
        <f>ROUND(CP428,2)</f>
        <v>73.25</v>
      </c>
      <c r="P428">
        <f>ROUND((ROUND((AC428*AW428*I428),2)*BC428),2)</f>
        <v>0</v>
      </c>
      <c r="Q428">
        <f>(ROUND((ROUND((((ET428*0.558))*AV428*I428),2)*BB428),2)+ROUND((ROUND(((AE428-((EU428*0.558)))*AV428*I428),2)*BS428),2))</f>
        <v>0.44</v>
      </c>
      <c r="R428">
        <f>ROUND((ROUND((AE428*AV428*I428),2)*BS428),2)</f>
        <v>0</v>
      </c>
      <c r="S428">
        <f>ROUND((ROUND((AF428*AV428*I428),2)*BA428),2)</f>
        <v>72.81</v>
      </c>
      <c r="T428">
        <f>ROUND(CU428*I428,2)</f>
        <v>0</v>
      </c>
      <c r="U428">
        <f>CV428*I428</f>
        <v>0.14943240000000002</v>
      </c>
      <c r="V428">
        <f>CW428*I428</f>
        <v>0</v>
      </c>
      <c r="W428">
        <f>ROUND(CX428*I428,2)</f>
        <v>0</v>
      </c>
      <c r="X428">
        <f>ROUND(CY428,2)</f>
        <v>66.989999999999995</v>
      </c>
      <c r="Y428">
        <f>ROUND(CZ428,2)</f>
        <v>29.85</v>
      </c>
      <c r="AA428">
        <v>374731878</v>
      </c>
      <c r="AB428">
        <f>ROUND((AC428+AD428+AF428),6)</f>
        <v>158.65613999999999</v>
      </c>
      <c r="AC428">
        <f>ROUND(((ES428*0)),6)</f>
        <v>0</v>
      </c>
      <c r="AD428">
        <f>ROUND(((((ET428*0.558))-((EU428*0.558)))+AE428),6)</f>
        <v>3.0969000000000002</v>
      </c>
      <c r="AE428">
        <f>ROUND(((EU428*0.558)),6)</f>
        <v>0.35154000000000002</v>
      </c>
      <c r="AF428">
        <f>ROUND(((EV428*0.558)),6)</f>
        <v>155.55923999999999</v>
      </c>
      <c r="AG428">
        <f>ROUND((AP428),6)</f>
        <v>0</v>
      </c>
      <c r="AH428">
        <f>((EW428*0.558))</f>
        <v>14.943240000000001</v>
      </c>
      <c r="AI428">
        <f>((EX428*0.558))</f>
        <v>0</v>
      </c>
      <c r="AJ428">
        <f>(AS428)</f>
        <v>0</v>
      </c>
      <c r="AK428">
        <v>284.33</v>
      </c>
      <c r="AL428">
        <v>0</v>
      </c>
      <c r="AM428">
        <v>5.55</v>
      </c>
      <c r="AN428">
        <v>0.63</v>
      </c>
      <c r="AO428">
        <v>278.77999999999997</v>
      </c>
      <c r="AP428">
        <v>0</v>
      </c>
      <c r="AQ428">
        <v>26.78</v>
      </c>
      <c r="AR428">
        <v>0</v>
      </c>
      <c r="AS428">
        <v>0</v>
      </c>
      <c r="AT428">
        <v>92</v>
      </c>
      <c r="AU428">
        <v>41</v>
      </c>
      <c r="AV428">
        <v>1</v>
      </c>
      <c r="AW428">
        <v>1</v>
      </c>
      <c r="AZ428">
        <v>1</v>
      </c>
      <c r="BA428">
        <v>46.67</v>
      </c>
      <c r="BB428">
        <v>14.53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0</v>
      </c>
      <c r="BI428">
        <v>1</v>
      </c>
      <c r="BJ428" t="s">
        <v>309</v>
      </c>
      <c r="BM428">
        <v>295</v>
      </c>
      <c r="BN428">
        <v>0</v>
      </c>
      <c r="BO428" t="s">
        <v>306</v>
      </c>
      <c r="BP428">
        <v>1</v>
      </c>
      <c r="BQ428">
        <v>30</v>
      </c>
      <c r="BR428">
        <v>0</v>
      </c>
      <c r="BS428">
        <v>46.67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92</v>
      </c>
      <c r="CA428">
        <v>41</v>
      </c>
      <c r="CB428" t="s">
        <v>3</v>
      </c>
      <c r="CE428">
        <v>30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>(P428+Q428+S428)</f>
        <v>73.25</v>
      </c>
      <c r="CQ428">
        <f>ROUND((ROUND((AC428*AW428*1),2)*BC428),2)</f>
        <v>0</v>
      </c>
      <c r="CR428">
        <f>(ROUND((ROUND((((ET428*0.558))*AV428*1),2)*BB428),2)+ROUND((ROUND(((AE428-((EU428*0.558)))*AV428*1),2)*BS428),2))</f>
        <v>45.04</v>
      </c>
      <c r="CS428">
        <f>ROUND((ROUND((AE428*AV428*1),2)*BS428),2)</f>
        <v>16.329999999999998</v>
      </c>
      <c r="CT428">
        <f>ROUND((ROUND((AF428*AV428*1),2)*BA428),2)</f>
        <v>7259.99</v>
      </c>
      <c r="CU428">
        <f>AG428</f>
        <v>0</v>
      </c>
      <c r="CV428">
        <f>(AH428*AV428)</f>
        <v>14.943240000000001</v>
      </c>
      <c r="CW428">
        <f>AI428</f>
        <v>0</v>
      </c>
      <c r="CX428">
        <f>AJ428</f>
        <v>0</v>
      </c>
      <c r="CY428">
        <f>S428*(BZ428/100)</f>
        <v>66.985200000000006</v>
      </c>
      <c r="CZ428">
        <f>S428*(CA428/100)</f>
        <v>29.8521</v>
      </c>
      <c r="DC428" t="s">
        <v>3</v>
      </c>
      <c r="DD428" t="s">
        <v>95</v>
      </c>
      <c r="DE428" t="s">
        <v>310</v>
      </c>
      <c r="DF428" t="s">
        <v>310</v>
      </c>
      <c r="DG428" t="s">
        <v>310</v>
      </c>
      <c r="DH428" t="s">
        <v>3</v>
      </c>
      <c r="DI428" t="s">
        <v>310</v>
      </c>
      <c r="DJ428" t="s">
        <v>310</v>
      </c>
      <c r="DK428" t="s">
        <v>3</v>
      </c>
      <c r="DL428" t="s">
        <v>3</v>
      </c>
      <c r="DM428" t="s">
        <v>3</v>
      </c>
      <c r="DN428">
        <v>156</v>
      </c>
      <c r="DO428">
        <v>84</v>
      </c>
      <c r="DP428">
        <v>1</v>
      </c>
      <c r="DQ428">
        <v>1</v>
      </c>
      <c r="DU428">
        <v>1005</v>
      </c>
      <c r="DV428" t="s">
        <v>308</v>
      </c>
      <c r="DW428" t="s">
        <v>308</v>
      </c>
      <c r="DX428">
        <v>100</v>
      </c>
      <c r="DZ428" t="s">
        <v>3</v>
      </c>
      <c r="EA428" t="s">
        <v>3</v>
      </c>
      <c r="EB428" t="s">
        <v>3</v>
      </c>
      <c r="EC428" t="s">
        <v>3</v>
      </c>
      <c r="EE428">
        <v>333530771</v>
      </c>
      <c r="EF428">
        <v>30</v>
      </c>
      <c r="EG428" t="s">
        <v>97</v>
      </c>
      <c r="EH428">
        <v>0</v>
      </c>
      <c r="EI428" t="s">
        <v>3</v>
      </c>
      <c r="EJ428">
        <v>1</v>
      </c>
      <c r="EK428">
        <v>295</v>
      </c>
      <c r="EL428" t="s">
        <v>311</v>
      </c>
      <c r="EM428" t="s">
        <v>312</v>
      </c>
      <c r="EO428" t="s">
        <v>3</v>
      </c>
      <c r="EQ428">
        <v>131072</v>
      </c>
      <c r="ER428">
        <v>284.33</v>
      </c>
      <c r="ES428">
        <v>0</v>
      </c>
      <c r="ET428">
        <v>5.55</v>
      </c>
      <c r="EU428">
        <v>0.63</v>
      </c>
      <c r="EV428">
        <v>278.77999999999997</v>
      </c>
      <c r="EW428">
        <v>26.78</v>
      </c>
      <c r="EX428">
        <v>0</v>
      </c>
      <c r="EY428">
        <v>0</v>
      </c>
      <c r="FQ428">
        <v>0</v>
      </c>
      <c r="FR428">
        <v>0</v>
      </c>
      <c r="FS428">
        <v>0</v>
      </c>
      <c r="FX428">
        <v>156</v>
      </c>
      <c r="FY428">
        <v>84</v>
      </c>
      <c r="GA428" t="s">
        <v>3</v>
      </c>
      <c r="GD428">
        <v>0</v>
      </c>
      <c r="GF428">
        <v>618187141</v>
      </c>
      <c r="GG428">
        <v>2</v>
      </c>
      <c r="GH428">
        <v>1</v>
      </c>
      <c r="GI428">
        <v>2</v>
      </c>
      <c r="GJ428">
        <v>0</v>
      </c>
      <c r="GK428">
        <f>ROUND(R428*(R12)/100,2)</f>
        <v>0</v>
      </c>
      <c r="GL428">
        <f>ROUND(IF(AND(BH428=3,BI428=3,FS428&lt;&gt;0),P428,0),2)</f>
        <v>0</v>
      </c>
      <c r="GM428">
        <f>ROUND(O428+X428+Y428+GK428,2)+GX428</f>
        <v>170.09</v>
      </c>
      <c r="GN428">
        <f>IF(OR(BI428=0,BI428=1),GM428-GX428,0)</f>
        <v>170.09</v>
      </c>
      <c r="GO428">
        <f>IF(BI428=2,GM428-GX428,0)</f>
        <v>0</v>
      </c>
      <c r="GP428">
        <f>IF(BI428=4,GM428-GX428,0)</f>
        <v>0</v>
      </c>
      <c r="GR428">
        <v>0</v>
      </c>
      <c r="GS428">
        <v>0</v>
      </c>
      <c r="GT428">
        <v>0</v>
      </c>
      <c r="GU428" t="s">
        <v>3</v>
      </c>
      <c r="GV428">
        <f>ROUND((GT428),6)</f>
        <v>0</v>
      </c>
      <c r="GW428">
        <v>1</v>
      </c>
      <c r="GX428">
        <f>ROUND(HC428*I428,2)</f>
        <v>0</v>
      </c>
      <c r="HA428">
        <v>0</v>
      </c>
      <c r="HB428">
        <v>0</v>
      </c>
      <c r="HC428">
        <f>GV428*GW428</f>
        <v>0</v>
      </c>
      <c r="HE428" t="s">
        <v>3</v>
      </c>
      <c r="HF428" t="s">
        <v>3</v>
      </c>
      <c r="HM428" t="s">
        <v>3</v>
      </c>
      <c r="HN428" t="s">
        <v>3</v>
      </c>
      <c r="HO428" t="s">
        <v>3</v>
      </c>
      <c r="HP428" t="s">
        <v>3</v>
      </c>
      <c r="HQ428" t="s">
        <v>3</v>
      </c>
      <c r="HS428">
        <v>0</v>
      </c>
      <c r="IK428">
        <v>0</v>
      </c>
    </row>
    <row r="429" spans="1:245" x14ac:dyDescent="0.25">
      <c r="A429">
        <v>17</v>
      </c>
      <c r="B429">
        <v>1</v>
      </c>
      <c r="C429">
        <f>ROW(SmtRes!A27)</f>
        <v>27</v>
      </c>
      <c r="D429">
        <f>ROW(EtalonRes!A27)</f>
        <v>27</v>
      </c>
      <c r="E429" t="s">
        <v>313</v>
      </c>
      <c r="F429" t="s">
        <v>314</v>
      </c>
      <c r="G429" t="s">
        <v>315</v>
      </c>
      <c r="H429" t="s">
        <v>308</v>
      </c>
      <c r="I429">
        <f>ROUND(-1/100,9)</f>
        <v>-0.01</v>
      </c>
      <c r="J429">
        <v>0</v>
      </c>
      <c r="K429">
        <f>ROUND(-1/100,9)</f>
        <v>-0.01</v>
      </c>
      <c r="O429">
        <f>ROUND(CP429,2)</f>
        <v>-14.93</v>
      </c>
      <c r="P429">
        <f>ROUND((ROUND((AC429*AW429*I429),2)*BC429),2)</f>
        <v>0</v>
      </c>
      <c r="Q429">
        <f>(ROUND((ROUND((((ET429*0.558))*AV429*I429),2)*BB429),2)+ROUND((ROUND(((AE429-((EU429*0.558)))*AV429*I429),2)*BS429),2))</f>
        <v>0</v>
      </c>
      <c r="R429">
        <f>ROUND((ROUND((AE429*AV429*I429),2)*BS429),2)</f>
        <v>0</v>
      </c>
      <c r="S429">
        <f>ROUND((ROUND((AF429*AV429*I429),2)*BA429),2)</f>
        <v>-14.93</v>
      </c>
      <c r="T429">
        <f>ROUND(CU429*I429,2)</f>
        <v>0</v>
      </c>
      <c r="U429">
        <f>CV429*I429</f>
        <v>-3.05226E-2</v>
      </c>
      <c r="V429">
        <f>CW429*I429</f>
        <v>0</v>
      </c>
      <c r="W429">
        <f>ROUND(CX429*I429,2)</f>
        <v>0</v>
      </c>
      <c r="X429">
        <f>ROUND(CY429,2)</f>
        <v>-13.74</v>
      </c>
      <c r="Y429">
        <f>ROUND(CZ429,2)</f>
        <v>-6.12</v>
      </c>
      <c r="AA429">
        <v>374731878</v>
      </c>
      <c r="AB429">
        <f>ROUND((AC429+AD429+AF429),6)</f>
        <v>31.77252</v>
      </c>
      <c r="AC429">
        <f>ROUND(((ES429*0)),6)</f>
        <v>0</v>
      </c>
      <c r="AD429">
        <f>ROUND(((((ET429*0.558))-((EU429*0.558)))+AE429),6)</f>
        <v>0</v>
      </c>
      <c r="AE429">
        <f>ROUND(((EU429*0.558)),6)</f>
        <v>0</v>
      </c>
      <c r="AF429">
        <f>ROUND(((EV429*0.558)),6)</f>
        <v>31.77252</v>
      </c>
      <c r="AG429">
        <f>ROUND((AP429),6)</f>
        <v>0</v>
      </c>
      <c r="AH429">
        <f>((EW429*0.558))</f>
        <v>3.05226</v>
      </c>
      <c r="AI429">
        <f>((EX429*0.558))</f>
        <v>0</v>
      </c>
      <c r="AJ429">
        <f>(AS429)</f>
        <v>0</v>
      </c>
      <c r="AK429">
        <v>56.94</v>
      </c>
      <c r="AL429">
        <v>0</v>
      </c>
      <c r="AM429">
        <v>0</v>
      </c>
      <c r="AN429">
        <v>0</v>
      </c>
      <c r="AO429">
        <v>56.94</v>
      </c>
      <c r="AP429">
        <v>0</v>
      </c>
      <c r="AQ429">
        <v>5.47</v>
      </c>
      <c r="AR429">
        <v>0</v>
      </c>
      <c r="AS429">
        <v>0</v>
      </c>
      <c r="AT429">
        <v>92</v>
      </c>
      <c r="AU429">
        <v>41</v>
      </c>
      <c r="AV429">
        <v>1</v>
      </c>
      <c r="AW429">
        <v>1</v>
      </c>
      <c r="AZ429">
        <v>1</v>
      </c>
      <c r="BA429">
        <v>46.67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1</v>
      </c>
      <c r="BJ429" t="s">
        <v>316</v>
      </c>
      <c r="BM429">
        <v>295</v>
      </c>
      <c r="BN429">
        <v>0</v>
      </c>
      <c r="BO429" t="s">
        <v>314</v>
      </c>
      <c r="BP429">
        <v>1</v>
      </c>
      <c r="BQ429">
        <v>30</v>
      </c>
      <c r="BR429">
        <v>0</v>
      </c>
      <c r="BS429">
        <v>46.67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92</v>
      </c>
      <c r="CA429">
        <v>41</v>
      </c>
      <c r="CB429" t="s">
        <v>3</v>
      </c>
      <c r="CE429">
        <v>30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>(P429+Q429+S429)</f>
        <v>-14.93</v>
      </c>
      <c r="CQ429">
        <f>ROUND((ROUND((AC429*AW429*1),2)*BC429),2)</f>
        <v>0</v>
      </c>
      <c r="CR429">
        <f>(ROUND((ROUND((((ET429*0.558))*AV429*1),2)*BB429),2)+ROUND((ROUND(((AE429-((EU429*0.558)))*AV429*1),2)*BS429),2))</f>
        <v>0</v>
      </c>
      <c r="CS429">
        <f>ROUND((ROUND((AE429*AV429*1),2)*BS429),2)</f>
        <v>0</v>
      </c>
      <c r="CT429">
        <f>ROUND((ROUND((AF429*AV429*1),2)*BA429),2)</f>
        <v>1482.71</v>
      </c>
      <c r="CU429">
        <f>AG429</f>
        <v>0</v>
      </c>
      <c r="CV429">
        <f>(AH429*AV429)</f>
        <v>3.05226</v>
      </c>
      <c r="CW429">
        <f>AI429</f>
        <v>0</v>
      </c>
      <c r="CX429">
        <f>AJ429</f>
        <v>0</v>
      </c>
      <c r="CY429">
        <f>S429*(BZ429/100)</f>
        <v>-13.7356</v>
      </c>
      <c r="CZ429">
        <f>S429*(CA429/100)</f>
        <v>-6.1212999999999997</v>
      </c>
      <c r="DC429" t="s">
        <v>3</v>
      </c>
      <c r="DD429" t="s">
        <v>95</v>
      </c>
      <c r="DE429" t="s">
        <v>310</v>
      </c>
      <c r="DF429" t="s">
        <v>310</v>
      </c>
      <c r="DG429" t="s">
        <v>310</v>
      </c>
      <c r="DH429" t="s">
        <v>3</v>
      </c>
      <c r="DI429" t="s">
        <v>310</v>
      </c>
      <c r="DJ429" t="s">
        <v>310</v>
      </c>
      <c r="DK429" t="s">
        <v>3</v>
      </c>
      <c r="DL429" t="s">
        <v>3</v>
      </c>
      <c r="DM429" t="s">
        <v>3</v>
      </c>
      <c r="DN429">
        <v>156</v>
      </c>
      <c r="DO429">
        <v>84</v>
      </c>
      <c r="DP429">
        <v>1</v>
      </c>
      <c r="DQ429">
        <v>1</v>
      </c>
      <c r="DU429">
        <v>1005</v>
      </c>
      <c r="DV429" t="s">
        <v>308</v>
      </c>
      <c r="DW429" t="s">
        <v>308</v>
      </c>
      <c r="DX429">
        <v>100</v>
      </c>
      <c r="DZ429" t="s">
        <v>3</v>
      </c>
      <c r="EA429" t="s">
        <v>3</v>
      </c>
      <c r="EB429" t="s">
        <v>3</v>
      </c>
      <c r="EC429" t="s">
        <v>3</v>
      </c>
      <c r="EE429">
        <v>333530771</v>
      </c>
      <c r="EF429">
        <v>30</v>
      </c>
      <c r="EG429" t="s">
        <v>97</v>
      </c>
      <c r="EH429">
        <v>0</v>
      </c>
      <c r="EI429" t="s">
        <v>3</v>
      </c>
      <c r="EJ429">
        <v>1</v>
      </c>
      <c r="EK429">
        <v>295</v>
      </c>
      <c r="EL429" t="s">
        <v>311</v>
      </c>
      <c r="EM429" t="s">
        <v>312</v>
      </c>
      <c r="EO429" t="s">
        <v>3</v>
      </c>
      <c r="EQ429">
        <v>131072</v>
      </c>
      <c r="ER429">
        <v>56.94</v>
      </c>
      <c r="ES429">
        <v>0</v>
      </c>
      <c r="ET429">
        <v>0</v>
      </c>
      <c r="EU429">
        <v>0</v>
      </c>
      <c r="EV429">
        <v>56.94</v>
      </c>
      <c r="EW429">
        <v>5.47</v>
      </c>
      <c r="EX429">
        <v>0</v>
      </c>
      <c r="EY429">
        <v>0</v>
      </c>
      <c r="FQ429">
        <v>0</v>
      </c>
      <c r="FR429">
        <v>0</v>
      </c>
      <c r="FS429">
        <v>0</v>
      </c>
      <c r="FX429">
        <v>156</v>
      </c>
      <c r="FY429">
        <v>84</v>
      </c>
      <c r="GA429" t="s">
        <v>3</v>
      </c>
      <c r="GD429">
        <v>0</v>
      </c>
      <c r="GF429">
        <v>2059648921</v>
      </c>
      <c r="GG429">
        <v>2</v>
      </c>
      <c r="GH429">
        <v>1</v>
      </c>
      <c r="GI429">
        <v>2</v>
      </c>
      <c r="GJ429">
        <v>0</v>
      </c>
      <c r="GK429">
        <f>ROUND(R429*(R12)/100,2)</f>
        <v>0</v>
      </c>
      <c r="GL429">
        <f>ROUND(IF(AND(BH429=3,BI429=3,FS429&lt;&gt;0),P429,0),2)</f>
        <v>0</v>
      </c>
      <c r="GM429">
        <f>ROUND(O429+X429+Y429+GK429,2)+GX429</f>
        <v>-34.79</v>
      </c>
      <c r="GN429">
        <f>IF(OR(BI429=0,BI429=1),GM429-GX429,0)</f>
        <v>-34.79</v>
      </c>
      <c r="GO429">
        <f>IF(BI429=2,GM429-GX429,0)</f>
        <v>0</v>
      </c>
      <c r="GP429">
        <f>IF(BI429=4,GM429-GX429,0)</f>
        <v>0</v>
      </c>
      <c r="GR429">
        <v>0</v>
      </c>
      <c r="GS429">
        <v>0</v>
      </c>
      <c r="GT429">
        <v>0</v>
      </c>
      <c r="GU429" t="s">
        <v>3</v>
      </c>
      <c r="GV429">
        <f>ROUND((GT429),6)</f>
        <v>0</v>
      </c>
      <c r="GW429">
        <v>1</v>
      </c>
      <c r="GX429">
        <f>ROUND(HC429*I429,2)</f>
        <v>0</v>
      </c>
      <c r="HA429">
        <v>0</v>
      </c>
      <c r="HB429">
        <v>0</v>
      </c>
      <c r="HC429">
        <f>GV429*GW429</f>
        <v>0</v>
      </c>
      <c r="HE429" t="s">
        <v>3</v>
      </c>
      <c r="HF429" t="s">
        <v>3</v>
      </c>
      <c r="HM429" t="s">
        <v>3</v>
      </c>
      <c r="HN429" t="s">
        <v>3</v>
      </c>
      <c r="HO429" t="s">
        <v>3</v>
      </c>
      <c r="HP429" t="s">
        <v>3</v>
      </c>
      <c r="HQ429" t="s">
        <v>3</v>
      </c>
      <c r="HS429">
        <v>0</v>
      </c>
      <c r="IK429">
        <v>0</v>
      </c>
    </row>
    <row r="431" spans="1:245" x14ac:dyDescent="0.25">
      <c r="A431" s="2">
        <v>51</v>
      </c>
      <c r="B431" s="2">
        <f>B424</f>
        <v>1</v>
      </c>
      <c r="C431" s="2">
        <f>A424</f>
        <v>5</v>
      </c>
      <c r="D431" s="2">
        <f>ROW(A424)</f>
        <v>424</v>
      </c>
      <c r="E431" s="2"/>
      <c r="F431" s="2" t="str">
        <f>IF(F424&lt;&gt;"",F424,"")</f>
        <v>Новый подраздел</v>
      </c>
      <c r="G431" s="2" t="str">
        <f>IF(G424&lt;&gt;"",G424,"")</f>
        <v>6.1. Подготовка почвы для восстановления газона механизированным способом с внесением растительной земли слоем 10см</v>
      </c>
      <c r="H431" s="2">
        <v>0</v>
      </c>
      <c r="I431" s="2"/>
      <c r="J431" s="2"/>
      <c r="K431" s="2"/>
      <c r="L431" s="2"/>
      <c r="M431" s="2"/>
      <c r="N431" s="2"/>
      <c r="O431" s="2">
        <f t="shared" ref="O431:T431" si="270">ROUND(AB431,2)</f>
        <v>58.32</v>
      </c>
      <c r="P431" s="2">
        <f t="shared" si="270"/>
        <v>0</v>
      </c>
      <c r="Q431" s="2">
        <f t="shared" si="270"/>
        <v>0.44</v>
      </c>
      <c r="R431" s="2">
        <f t="shared" si="270"/>
        <v>0</v>
      </c>
      <c r="S431" s="2">
        <f t="shared" si="270"/>
        <v>57.88</v>
      </c>
      <c r="T431" s="2">
        <f t="shared" si="270"/>
        <v>0</v>
      </c>
      <c r="U431" s="2">
        <f>AH431</f>
        <v>0.11890980000000002</v>
      </c>
      <c r="V431" s="2">
        <f>AI431</f>
        <v>0</v>
      </c>
      <c r="W431" s="2">
        <f>ROUND(AJ431,2)</f>
        <v>0</v>
      </c>
      <c r="X431" s="2">
        <f>ROUND(AK431,2)</f>
        <v>53.25</v>
      </c>
      <c r="Y431" s="2">
        <f>ROUND(AL431,2)</f>
        <v>23.73</v>
      </c>
      <c r="Z431" s="2"/>
      <c r="AA431" s="2"/>
      <c r="AB431" s="2">
        <f>ROUND(SUMIF(AA428:AA429,"=374731878",O428:O429),2)</f>
        <v>58.32</v>
      </c>
      <c r="AC431" s="2">
        <f>ROUND(SUMIF(AA428:AA429,"=374731878",P428:P429),2)</f>
        <v>0</v>
      </c>
      <c r="AD431" s="2">
        <f>ROUND(SUMIF(AA428:AA429,"=374731878",Q428:Q429),2)</f>
        <v>0.44</v>
      </c>
      <c r="AE431" s="2">
        <f>ROUND(SUMIF(AA428:AA429,"=374731878",R428:R429),2)</f>
        <v>0</v>
      </c>
      <c r="AF431" s="2">
        <f>ROUND(SUMIF(AA428:AA429,"=374731878",S428:S429),2)</f>
        <v>57.88</v>
      </c>
      <c r="AG431" s="2">
        <f>ROUND(SUMIF(AA428:AA429,"=374731878",T428:T429),2)</f>
        <v>0</v>
      </c>
      <c r="AH431" s="2">
        <f>SUMIF(AA428:AA429,"=374731878",U428:U429)</f>
        <v>0.11890980000000002</v>
      </c>
      <c r="AI431" s="2">
        <f>SUMIF(AA428:AA429,"=374731878",V428:V429)</f>
        <v>0</v>
      </c>
      <c r="AJ431" s="2">
        <f>ROUND(SUMIF(AA428:AA429,"=374731878",W428:W429),2)</f>
        <v>0</v>
      </c>
      <c r="AK431" s="2">
        <f>ROUND(SUMIF(AA428:AA429,"=374731878",X428:X429),2)</f>
        <v>53.25</v>
      </c>
      <c r="AL431" s="2">
        <f>ROUND(SUMIF(AA428:AA429,"=374731878",Y428:Y429),2)</f>
        <v>23.73</v>
      </c>
      <c r="AM431" s="2"/>
      <c r="AN431" s="2"/>
      <c r="AO431" s="2">
        <f t="shared" ref="AO431:BD431" si="271">ROUND(BX431,2)</f>
        <v>0</v>
      </c>
      <c r="AP431" s="2">
        <f t="shared" si="271"/>
        <v>0</v>
      </c>
      <c r="AQ431" s="2">
        <f t="shared" si="271"/>
        <v>0</v>
      </c>
      <c r="AR431" s="2">
        <f t="shared" si="271"/>
        <v>135.30000000000001</v>
      </c>
      <c r="AS431" s="2">
        <f t="shared" si="271"/>
        <v>135.30000000000001</v>
      </c>
      <c r="AT431" s="2">
        <f t="shared" si="271"/>
        <v>0</v>
      </c>
      <c r="AU431" s="2">
        <f t="shared" si="271"/>
        <v>0</v>
      </c>
      <c r="AV431" s="2">
        <f t="shared" si="271"/>
        <v>0</v>
      </c>
      <c r="AW431" s="2">
        <f t="shared" si="271"/>
        <v>0</v>
      </c>
      <c r="AX431" s="2">
        <f t="shared" si="271"/>
        <v>0</v>
      </c>
      <c r="AY431" s="2">
        <f t="shared" si="271"/>
        <v>0</v>
      </c>
      <c r="AZ431" s="2">
        <f t="shared" si="271"/>
        <v>0</v>
      </c>
      <c r="BA431" s="2">
        <f t="shared" si="271"/>
        <v>0</v>
      </c>
      <c r="BB431" s="2">
        <f t="shared" si="271"/>
        <v>0</v>
      </c>
      <c r="BC431" s="2">
        <f t="shared" si="271"/>
        <v>0</v>
      </c>
      <c r="BD431" s="2">
        <f t="shared" si="271"/>
        <v>0</v>
      </c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>
        <f>ROUND(SUMIF(AA428:AA429,"=374731878",FQ428:FQ429),2)</f>
        <v>0</v>
      </c>
      <c r="BY431" s="2">
        <f>ROUND(SUMIF(AA428:AA429,"=374731878",FR428:FR429),2)</f>
        <v>0</v>
      </c>
      <c r="BZ431" s="2">
        <f>ROUND(SUMIF(AA428:AA429,"=374731878",GL428:GL429),2)</f>
        <v>0</v>
      </c>
      <c r="CA431" s="2">
        <f>ROUND(SUMIF(AA428:AA429,"=374731878",GM428:GM429),2)</f>
        <v>135.30000000000001</v>
      </c>
      <c r="CB431" s="2">
        <f>ROUND(SUMIF(AA428:AA429,"=374731878",GN428:GN429),2)</f>
        <v>135.30000000000001</v>
      </c>
      <c r="CC431" s="2">
        <f>ROUND(SUMIF(AA428:AA429,"=374731878",GO428:GO429),2)</f>
        <v>0</v>
      </c>
      <c r="CD431" s="2">
        <f>ROUND(SUMIF(AA428:AA429,"=374731878",GP428:GP429),2)</f>
        <v>0</v>
      </c>
      <c r="CE431" s="2">
        <f>AC431-BX431</f>
        <v>0</v>
      </c>
      <c r="CF431" s="2">
        <f>AC431-BY431</f>
        <v>0</v>
      </c>
      <c r="CG431" s="2">
        <f>BX431-BZ431</f>
        <v>0</v>
      </c>
      <c r="CH431" s="2">
        <f>AC431-BX431-BY431+BZ431</f>
        <v>0</v>
      </c>
      <c r="CI431" s="2">
        <f>BY431-BZ431</f>
        <v>0</v>
      </c>
      <c r="CJ431" s="2">
        <f>ROUND(SUMIF(AA428:AA429,"=374731878",GX428:GX429),2)</f>
        <v>0</v>
      </c>
      <c r="CK431" s="2">
        <f>ROUND(SUMIF(AA428:AA429,"=374731878",GY428:GY429),2)</f>
        <v>0</v>
      </c>
      <c r="CL431" s="2">
        <f>ROUND(SUMIF(AA428:AA429,"=374731878",GZ428:GZ429),2)</f>
        <v>0</v>
      </c>
      <c r="CM431" s="2">
        <f>ROUND(SUMIF(AA428:AA429,"=374731878",HD428:HD429),2)</f>
        <v>0</v>
      </c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>
        <v>0</v>
      </c>
    </row>
    <row r="433" spans="1:28" x14ac:dyDescent="0.25">
      <c r="A433" s="4">
        <v>50</v>
      </c>
      <c r="B433" s="4">
        <v>0</v>
      </c>
      <c r="C433" s="4">
        <v>0</v>
      </c>
      <c r="D433" s="4">
        <v>1</v>
      </c>
      <c r="E433" s="4">
        <v>201</v>
      </c>
      <c r="F433" s="4">
        <f>ROUND(Source!O431,O433)</f>
        <v>58.32</v>
      </c>
      <c r="G433" s="4" t="s">
        <v>33</v>
      </c>
      <c r="H433" s="4" t="s">
        <v>34</v>
      </c>
      <c r="I433" s="4"/>
      <c r="J433" s="4"/>
      <c r="K433" s="4">
        <v>201</v>
      </c>
      <c r="L433" s="4">
        <v>1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58.32</v>
      </c>
      <c r="X433" s="4">
        <v>1</v>
      </c>
      <c r="Y433" s="4">
        <v>58.32</v>
      </c>
      <c r="Z433" s="4"/>
      <c r="AA433" s="4"/>
      <c r="AB433" s="4"/>
    </row>
    <row r="434" spans="1:28" x14ac:dyDescent="0.25">
      <c r="A434" s="4">
        <v>50</v>
      </c>
      <c r="B434" s="4">
        <v>0</v>
      </c>
      <c r="C434" s="4">
        <v>0</v>
      </c>
      <c r="D434" s="4">
        <v>1</v>
      </c>
      <c r="E434" s="4">
        <v>202</v>
      </c>
      <c r="F434" s="4">
        <f>ROUND(Source!P431,O434)</f>
        <v>0</v>
      </c>
      <c r="G434" s="4" t="s">
        <v>35</v>
      </c>
      <c r="H434" s="4" t="s">
        <v>36</v>
      </c>
      <c r="I434" s="4"/>
      <c r="J434" s="4"/>
      <c r="K434" s="4">
        <v>202</v>
      </c>
      <c r="L434" s="4">
        <v>2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5">
      <c r="A435" s="4">
        <v>50</v>
      </c>
      <c r="B435" s="4">
        <v>0</v>
      </c>
      <c r="C435" s="4">
        <v>0</v>
      </c>
      <c r="D435" s="4">
        <v>1</v>
      </c>
      <c r="E435" s="4">
        <v>222</v>
      </c>
      <c r="F435" s="4">
        <f>ROUND(Source!AO431,O435)</f>
        <v>0</v>
      </c>
      <c r="G435" s="4" t="s">
        <v>37</v>
      </c>
      <c r="H435" s="4" t="s">
        <v>38</v>
      </c>
      <c r="I435" s="4"/>
      <c r="J435" s="4"/>
      <c r="K435" s="4">
        <v>222</v>
      </c>
      <c r="L435" s="4">
        <v>3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 x14ac:dyDescent="0.25">
      <c r="A436" s="4">
        <v>50</v>
      </c>
      <c r="B436" s="4">
        <v>0</v>
      </c>
      <c r="C436" s="4">
        <v>0</v>
      </c>
      <c r="D436" s="4">
        <v>1</v>
      </c>
      <c r="E436" s="4">
        <v>225</v>
      </c>
      <c r="F436" s="4">
        <f>ROUND(Source!AV431,O436)</f>
        <v>0</v>
      </c>
      <c r="G436" s="4" t="s">
        <v>39</v>
      </c>
      <c r="H436" s="4" t="s">
        <v>40</v>
      </c>
      <c r="I436" s="4"/>
      <c r="J436" s="4"/>
      <c r="K436" s="4">
        <v>225</v>
      </c>
      <c r="L436" s="4">
        <v>4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5">
      <c r="A437" s="4">
        <v>50</v>
      </c>
      <c r="B437" s="4">
        <v>0</v>
      </c>
      <c r="C437" s="4">
        <v>0</v>
      </c>
      <c r="D437" s="4">
        <v>1</v>
      </c>
      <c r="E437" s="4">
        <v>226</v>
      </c>
      <c r="F437" s="4">
        <f>ROUND(Source!AW431,O437)</f>
        <v>0</v>
      </c>
      <c r="G437" s="4" t="s">
        <v>41</v>
      </c>
      <c r="H437" s="4" t="s">
        <v>42</v>
      </c>
      <c r="I437" s="4"/>
      <c r="J437" s="4"/>
      <c r="K437" s="4">
        <v>226</v>
      </c>
      <c r="L437" s="4">
        <v>5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5">
      <c r="A438" s="4">
        <v>50</v>
      </c>
      <c r="B438" s="4">
        <v>0</v>
      </c>
      <c r="C438" s="4">
        <v>0</v>
      </c>
      <c r="D438" s="4">
        <v>1</v>
      </c>
      <c r="E438" s="4">
        <v>227</v>
      </c>
      <c r="F438" s="4">
        <f>ROUND(Source!AX431,O438)</f>
        <v>0</v>
      </c>
      <c r="G438" s="4" t="s">
        <v>43</v>
      </c>
      <c r="H438" s="4" t="s">
        <v>44</v>
      </c>
      <c r="I438" s="4"/>
      <c r="J438" s="4"/>
      <c r="K438" s="4">
        <v>227</v>
      </c>
      <c r="L438" s="4">
        <v>6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5">
      <c r="A439" s="4">
        <v>50</v>
      </c>
      <c r="B439" s="4">
        <v>0</v>
      </c>
      <c r="C439" s="4">
        <v>0</v>
      </c>
      <c r="D439" s="4">
        <v>1</v>
      </c>
      <c r="E439" s="4">
        <v>228</v>
      </c>
      <c r="F439" s="4">
        <f>ROUND(Source!AY431,O439)</f>
        <v>0</v>
      </c>
      <c r="G439" s="4" t="s">
        <v>45</v>
      </c>
      <c r="H439" s="4" t="s">
        <v>46</v>
      </c>
      <c r="I439" s="4"/>
      <c r="J439" s="4"/>
      <c r="K439" s="4">
        <v>228</v>
      </c>
      <c r="L439" s="4">
        <v>7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5">
      <c r="A440" s="4">
        <v>50</v>
      </c>
      <c r="B440" s="4">
        <v>0</v>
      </c>
      <c r="C440" s="4">
        <v>0</v>
      </c>
      <c r="D440" s="4">
        <v>1</v>
      </c>
      <c r="E440" s="4">
        <v>216</v>
      </c>
      <c r="F440" s="4">
        <f>ROUND(Source!AP431,O440)</f>
        <v>0</v>
      </c>
      <c r="G440" s="4" t="s">
        <v>47</v>
      </c>
      <c r="H440" s="4" t="s">
        <v>48</v>
      </c>
      <c r="I440" s="4"/>
      <c r="J440" s="4"/>
      <c r="K440" s="4">
        <v>216</v>
      </c>
      <c r="L440" s="4">
        <v>8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5">
      <c r="A441" s="4">
        <v>50</v>
      </c>
      <c r="B441" s="4">
        <v>0</v>
      </c>
      <c r="C441" s="4">
        <v>0</v>
      </c>
      <c r="D441" s="4">
        <v>1</v>
      </c>
      <c r="E441" s="4">
        <v>223</v>
      </c>
      <c r="F441" s="4">
        <f>ROUND(Source!AQ431,O441)</f>
        <v>0</v>
      </c>
      <c r="G441" s="4" t="s">
        <v>49</v>
      </c>
      <c r="H441" s="4" t="s">
        <v>50</v>
      </c>
      <c r="I441" s="4"/>
      <c r="J441" s="4"/>
      <c r="K441" s="4">
        <v>223</v>
      </c>
      <c r="L441" s="4">
        <v>9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5">
      <c r="A442" s="4">
        <v>50</v>
      </c>
      <c r="B442" s="4">
        <v>0</v>
      </c>
      <c r="C442" s="4">
        <v>0</v>
      </c>
      <c r="D442" s="4">
        <v>1</v>
      </c>
      <c r="E442" s="4">
        <v>229</v>
      </c>
      <c r="F442" s="4">
        <f>ROUND(Source!AZ431,O442)</f>
        <v>0</v>
      </c>
      <c r="G442" s="4" t="s">
        <v>51</v>
      </c>
      <c r="H442" s="4" t="s">
        <v>52</v>
      </c>
      <c r="I442" s="4"/>
      <c r="J442" s="4"/>
      <c r="K442" s="4">
        <v>229</v>
      </c>
      <c r="L442" s="4">
        <v>10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5">
      <c r="A443" s="4">
        <v>50</v>
      </c>
      <c r="B443" s="4">
        <v>0</v>
      </c>
      <c r="C443" s="4">
        <v>0</v>
      </c>
      <c r="D443" s="4">
        <v>1</v>
      </c>
      <c r="E443" s="4">
        <v>203</v>
      </c>
      <c r="F443" s="4">
        <f>ROUND(Source!Q431,O443)</f>
        <v>0.44</v>
      </c>
      <c r="G443" s="4" t="s">
        <v>53</v>
      </c>
      <c r="H443" s="4" t="s">
        <v>54</v>
      </c>
      <c r="I443" s="4"/>
      <c r="J443" s="4"/>
      <c r="K443" s="4">
        <v>203</v>
      </c>
      <c r="L443" s="4">
        <v>11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0.44</v>
      </c>
      <c r="X443" s="4">
        <v>1</v>
      </c>
      <c r="Y443" s="4">
        <v>0.44</v>
      </c>
      <c r="Z443" s="4"/>
      <c r="AA443" s="4"/>
      <c r="AB443" s="4"/>
    </row>
    <row r="444" spans="1:28" x14ac:dyDescent="0.25">
      <c r="A444" s="4">
        <v>50</v>
      </c>
      <c r="B444" s="4">
        <v>0</v>
      </c>
      <c r="C444" s="4">
        <v>0</v>
      </c>
      <c r="D444" s="4">
        <v>1</v>
      </c>
      <c r="E444" s="4">
        <v>231</v>
      </c>
      <c r="F444" s="4">
        <f>ROUND(Source!BB431,O444)</f>
        <v>0</v>
      </c>
      <c r="G444" s="4" t="s">
        <v>55</v>
      </c>
      <c r="H444" s="4" t="s">
        <v>56</v>
      </c>
      <c r="I444" s="4"/>
      <c r="J444" s="4"/>
      <c r="K444" s="4">
        <v>231</v>
      </c>
      <c r="L444" s="4">
        <v>12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5">
      <c r="A445" s="4">
        <v>50</v>
      </c>
      <c r="B445" s="4">
        <v>0</v>
      </c>
      <c r="C445" s="4">
        <v>0</v>
      </c>
      <c r="D445" s="4">
        <v>1</v>
      </c>
      <c r="E445" s="4">
        <v>204</v>
      </c>
      <c r="F445" s="4">
        <f>ROUND(Source!R431,O445)</f>
        <v>0</v>
      </c>
      <c r="G445" s="4" t="s">
        <v>57</v>
      </c>
      <c r="H445" s="4" t="s">
        <v>58</v>
      </c>
      <c r="I445" s="4"/>
      <c r="J445" s="4"/>
      <c r="K445" s="4">
        <v>204</v>
      </c>
      <c r="L445" s="4">
        <v>13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 x14ac:dyDescent="0.25">
      <c r="A446" s="4">
        <v>50</v>
      </c>
      <c r="B446" s="4">
        <v>0</v>
      </c>
      <c r="C446" s="4">
        <v>0</v>
      </c>
      <c r="D446" s="4">
        <v>1</v>
      </c>
      <c r="E446" s="4">
        <v>205</v>
      </c>
      <c r="F446" s="4">
        <f>ROUND(Source!S431,O446)</f>
        <v>57.88</v>
      </c>
      <c r="G446" s="4" t="s">
        <v>59</v>
      </c>
      <c r="H446" s="4" t="s">
        <v>60</v>
      </c>
      <c r="I446" s="4"/>
      <c r="J446" s="4"/>
      <c r="K446" s="4">
        <v>205</v>
      </c>
      <c r="L446" s="4">
        <v>14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57.88</v>
      </c>
      <c r="X446" s="4">
        <v>1</v>
      </c>
      <c r="Y446" s="4">
        <v>57.88</v>
      </c>
      <c r="Z446" s="4"/>
      <c r="AA446" s="4"/>
      <c r="AB446" s="4"/>
    </row>
    <row r="447" spans="1:28" x14ac:dyDescent="0.25">
      <c r="A447" s="4">
        <v>50</v>
      </c>
      <c r="B447" s="4">
        <v>0</v>
      </c>
      <c r="C447" s="4">
        <v>0</v>
      </c>
      <c r="D447" s="4">
        <v>1</v>
      </c>
      <c r="E447" s="4">
        <v>232</v>
      </c>
      <c r="F447" s="4">
        <f>ROUND(Source!BC431,O447)</f>
        <v>0</v>
      </c>
      <c r="G447" s="4" t="s">
        <v>61</v>
      </c>
      <c r="H447" s="4" t="s">
        <v>62</v>
      </c>
      <c r="I447" s="4"/>
      <c r="J447" s="4"/>
      <c r="K447" s="4">
        <v>232</v>
      </c>
      <c r="L447" s="4">
        <v>15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5">
      <c r="A448" s="4">
        <v>50</v>
      </c>
      <c r="B448" s="4">
        <v>0</v>
      </c>
      <c r="C448" s="4">
        <v>0</v>
      </c>
      <c r="D448" s="4">
        <v>1</v>
      </c>
      <c r="E448" s="4">
        <v>214</v>
      </c>
      <c r="F448" s="4">
        <f>ROUND(Source!AS431,O448)</f>
        <v>135.30000000000001</v>
      </c>
      <c r="G448" s="4" t="s">
        <v>63</v>
      </c>
      <c r="H448" s="4" t="s">
        <v>64</v>
      </c>
      <c r="I448" s="4"/>
      <c r="J448" s="4"/>
      <c r="K448" s="4">
        <v>214</v>
      </c>
      <c r="L448" s="4">
        <v>16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135.30000000000001</v>
      </c>
      <c r="X448" s="4">
        <v>1</v>
      </c>
      <c r="Y448" s="4">
        <v>135.30000000000001</v>
      </c>
      <c r="Z448" s="4"/>
      <c r="AA448" s="4"/>
      <c r="AB448" s="4"/>
    </row>
    <row r="449" spans="1:206" x14ac:dyDescent="0.25">
      <c r="A449" s="4">
        <v>50</v>
      </c>
      <c r="B449" s="4">
        <v>0</v>
      </c>
      <c r="C449" s="4">
        <v>0</v>
      </c>
      <c r="D449" s="4">
        <v>1</v>
      </c>
      <c r="E449" s="4">
        <v>215</v>
      </c>
      <c r="F449" s="4">
        <f>ROUND(Source!AT431,O449)</f>
        <v>0</v>
      </c>
      <c r="G449" s="4" t="s">
        <v>65</v>
      </c>
      <c r="H449" s="4" t="s">
        <v>66</v>
      </c>
      <c r="I449" s="4"/>
      <c r="J449" s="4"/>
      <c r="K449" s="4">
        <v>215</v>
      </c>
      <c r="L449" s="4">
        <v>17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06" x14ac:dyDescent="0.25">
      <c r="A450" s="4">
        <v>50</v>
      </c>
      <c r="B450" s="4">
        <v>0</v>
      </c>
      <c r="C450" s="4">
        <v>0</v>
      </c>
      <c r="D450" s="4">
        <v>1</v>
      </c>
      <c r="E450" s="4">
        <v>217</v>
      </c>
      <c r="F450" s="4">
        <f>ROUND(Source!AU431,O450)</f>
        <v>0</v>
      </c>
      <c r="G450" s="4" t="s">
        <v>67</v>
      </c>
      <c r="H450" s="4" t="s">
        <v>68</v>
      </c>
      <c r="I450" s="4"/>
      <c r="J450" s="4"/>
      <c r="K450" s="4">
        <v>217</v>
      </c>
      <c r="L450" s="4">
        <v>18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06" x14ac:dyDescent="0.25">
      <c r="A451" s="4">
        <v>50</v>
      </c>
      <c r="B451" s="4">
        <v>0</v>
      </c>
      <c r="C451" s="4">
        <v>0</v>
      </c>
      <c r="D451" s="4">
        <v>1</v>
      </c>
      <c r="E451" s="4">
        <v>230</v>
      </c>
      <c r="F451" s="4">
        <f>ROUND(Source!BA431,O451)</f>
        <v>0</v>
      </c>
      <c r="G451" s="4" t="s">
        <v>69</v>
      </c>
      <c r="H451" s="4" t="s">
        <v>70</v>
      </c>
      <c r="I451" s="4"/>
      <c r="J451" s="4"/>
      <c r="K451" s="4">
        <v>230</v>
      </c>
      <c r="L451" s="4">
        <v>19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06" x14ac:dyDescent="0.25">
      <c r="A452" s="4">
        <v>50</v>
      </c>
      <c r="B452" s="4">
        <v>0</v>
      </c>
      <c r="C452" s="4">
        <v>0</v>
      </c>
      <c r="D452" s="4">
        <v>1</v>
      </c>
      <c r="E452" s="4">
        <v>206</v>
      </c>
      <c r="F452" s="4">
        <f>ROUND(Source!T431,O452)</f>
        <v>0</v>
      </c>
      <c r="G452" s="4" t="s">
        <v>71</v>
      </c>
      <c r="H452" s="4" t="s">
        <v>72</v>
      </c>
      <c r="I452" s="4"/>
      <c r="J452" s="4"/>
      <c r="K452" s="4">
        <v>206</v>
      </c>
      <c r="L452" s="4">
        <v>20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06" x14ac:dyDescent="0.25">
      <c r="A453" s="4">
        <v>50</v>
      </c>
      <c r="B453" s="4">
        <v>0</v>
      </c>
      <c r="C453" s="4">
        <v>0</v>
      </c>
      <c r="D453" s="4">
        <v>1</v>
      </c>
      <c r="E453" s="4">
        <v>207</v>
      </c>
      <c r="F453" s="4">
        <f>Source!U431</f>
        <v>0.11890980000000002</v>
      </c>
      <c r="G453" s="4" t="s">
        <v>73</v>
      </c>
      <c r="H453" s="4" t="s">
        <v>74</v>
      </c>
      <c r="I453" s="4"/>
      <c r="J453" s="4"/>
      <c r="K453" s="4">
        <v>207</v>
      </c>
      <c r="L453" s="4">
        <v>21</v>
      </c>
      <c r="M453" s="4">
        <v>3</v>
      </c>
      <c r="N453" s="4" t="s">
        <v>3</v>
      </c>
      <c r="O453" s="4">
        <v>-1</v>
      </c>
      <c r="P453" s="4"/>
      <c r="Q453" s="4"/>
      <c r="R453" s="4"/>
      <c r="S453" s="4"/>
      <c r="T453" s="4"/>
      <c r="U453" s="4"/>
      <c r="V453" s="4"/>
      <c r="W453" s="4">
        <v>0.1189098</v>
      </c>
      <c r="X453" s="4">
        <v>1</v>
      </c>
      <c r="Y453" s="4">
        <v>0.1189098</v>
      </c>
      <c r="Z453" s="4"/>
      <c r="AA453" s="4"/>
      <c r="AB453" s="4"/>
    </row>
    <row r="454" spans="1:206" x14ac:dyDescent="0.25">
      <c r="A454" s="4">
        <v>50</v>
      </c>
      <c r="B454" s="4">
        <v>0</v>
      </c>
      <c r="C454" s="4">
        <v>0</v>
      </c>
      <c r="D454" s="4">
        <v>1</v>
      </c>
      <c r="E454" s="4">
        <v>208</v>
      </c>
      <c r="F454" s="4">
        <f>Source!V431</f>
        <v>0</v>
      </c>
      <c r="G454" s="4" t="s">
        <v>75</v>
      </c>
      <c r="H454" s="4" t="s">
        <v>76</v>
      </c>
      <c r="I454" s="4"/>
      <c r="J454" s="4"/>
      <c r="K454" s="4">
        <v>208</v>
      </c>
      <c r="L454" s="4">
        <v>22</v>
      </c>
      <c r="M454" s="4">
        <v>3</v>
      </c>
      <c r="N454" s="4" t="s">
        <v>3</v>
      </c>
      <c r="O454" s="4">
        <v>-1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06" x14ac:dyDescent="0.25">
      <c r="A455" s="4">
        <v>50</v>
      </c>
      <c r="B455" s="4">
        <v>0</v>
      </c>
      <c r="C455" s="4">
        <v>0</v>
      </c>
      <c r="D455" s="4">
        <v>1</v>
      </c>
      <c r="E455" s="4">
        <v>209</v>
      </c>
      <c r="F455" s="4">
        <f>ROUND(Source!W431,O455)</f>
        <v>0</v>
      </c>
      <c r="G455" s="4" t="s">
        <v>77</v>
      </c>
      <c r="H455" s="4" t="s">
        <v>78</v>
      </c>
      <c r="I455" s="4"/>
      <c r="J455" s="4"/>
      <c r="K455" s="4">
        <v>209</v>
      </c>
      <c r="L455" s="4">
        <v>23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06" x14ac:dyDescent="0.25">
      <c r="A456" s="4">
        <v>50</v>
      </c>
      <c r="B456" s="4">
        <v>0</v>
      </c>
      <c r="C456" s="4">
        <v>0</v>
      </c>
      <c r="D456" s="4">
        <v>1</v>
      </c>
      <c r="E456" s="4">
        <v>233</v>
      </c>
      <c r="F456" s="4">
        <f>ROUND(Source!BD431,O456)</f>
        <v>0</v>
      </c>
      <c r="G456" s="4" t="s">
        <v>79</v>
      </c>
      <c r="H456" s="4" t="s">
        <v>80</v>
      </c>
      <c r="I456" s="4"/>
      <c r="J456" s="4"/>
      <c r="K456" s="4">
        <v>233</v>
      </c>
      <c r="L456" s="4">
        <v>24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06" x14ac:dyDescent="0.25">
      <c r="A457" s="4">
        <v>50</v>
      </c>
      <c r="B457" s="4">
        <v>0</v>
      </c>
      <c r="C457" s="4">
        <v>0</v>
      </c>
      <c r="D457" s="4">
        <v>1</v>
      </c>
      <c r="E457" s="4">
        <v>210</v>
      </c>
      <c r="F457" s="4">
        <f>ROUND(Source!X431,O457)</f>
        <v>53.25</v>
      </c>
      <c r="G457" s="4" t="s">
        <v>81</v>
      </c>
      <c r="H457" s="4" t="s">
        <v>82</v>
      </c>
      <c r="I457" s="4"/>
      <c r="J457" s="4"/>
      <c r="K457" s="4">
        <v>210</v>
      </c>
      <c r="L457" s="4">
        <v>25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53.25</v>
      </c>
      <c r="X457" s="4">
        <v>1</v>
      </c>
      <c r="Y457" s="4">
        <v>53.25</v>
      </c>
      <c r="Z457" s="4"/>
      <c r="AA457" s="4"/>
      <c r="AB457" s="4"/>
    </row>
    <row r="458" spans="1:206" x14ac:dyDescent="0.25">
      <c r="A458" s="4">
        <v>50</v>
      </c>
      <c r="B458" s="4">
        <v>0</v>
      </c>
      <c r="C458" s="4">
        <v>0</v>
      </c>
      <c r="D458" s="4">
        <v>1</v>
      </c>
      <c r="E458" s="4">
        <v>211</v>
      </c>
      <c r="F458" s="4">
        <f>ROUND(Source!Y431,O458)</f>
        <v>23.73</v>
      </c>
      <c r="G458" s="4" t="s">
        <v>83</v>
      </c>
      <c r="H458" s="4" t="s">
        <v>84</v>
      </c>
      <c r="I458" s="4"/>
      <c r="J458" s="4"/>
      <c r="K458" s="4">
        <v>211</v>
      </c>
      <c r="L458" s="4">
        <v>26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23.73</v>
      </c>
      <c r="X458" s="4">
        <v>1</v>
      </c>
      <c r="Y458" s="4">
        <v>23.73</v>
      </c>
      <c r="Z458" s="4"/>
      <c r="AA458" s="4"/>
      <c r="AB458" s="4"/>
    </row>
    <row r="459" spans="1:206" x14ac:dyDescent="0.25">
      <c r="A459" s="4">
        <v>50</v>
      </c>
      <c r="B459" s="4">
        <v>0</v>
      </c>
      <c r="C459" s="4">
        <v>0</v>
      </c>
      <c r="D459" s="4">
        <v>1</v>
      </c>
      <c r="E459" s="4">
        <v>224</v>
      </c>
      <c r="F459" s="4">
        <f>ROUND(Source!AR431,O459)</f>
        <v>135.30000000000001</v>
      </c>
      <c r="G459" s="4" t="s">
        <v>85</v>
      </c>
      <c r="H459" s="4" t="s">
        <v>86</v>
      </c>
      <c r="I459" s="4"/>
      <c r="J459" s="4"/>
      <c r="K459" s="4">
        <v>224</v>
      </c>
      <c r="L459" s="4">
        <v>27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135.30000000000001</v>
      </c>
      <c r="X459" s="4">
        <v>1</v>
      </c>
      <c r="Y459" s="4">
        <v>135.30000000000001</v>
      </c>
      <c r="Z459" s="4"/>
      <c r="AA459" s="4"/>
      <c r="AB459" s="4"/>
    </row>
    <row r="461" spans="1:206" x14ac:dyDescent="0.25">
      <c r="A461" s="1">
        <v>5</v>
      </c>
      <c r="B461" s="1">
        <v>1</v>
      </c>
      <c r="C461" s="1"/>
      <c r="D461" s="1">
        <f>ROW(A468)</f>
        <v>468</v>
      </c>
      <c r="E461" s="1"/>
      <c r="F461" s="1" t="s">
        <v>88</v>
      </c>
      <c r="G461" s="1" t="s">
        <v>317</v>
      </c>
      <c r="H461" s="1" t="s">
        <v>3</v>
      </c>
      <c r="I461" s="1">
        <v>0</v>
      </c>
      <c r="J461" s="1"/>
      <c r="K461" s="1">
        <v>-1</v>
      </c>
      <c r="L461" s="1"/>
      <c r="M461" s="1" t="s">
        <v>3</v>
      </c>
      <c r="N461" s="1"/>
      <c r="O461" s="1"/>
      <c r="P461" s="1"/>
      <c r="Q461" s="1"/>
      <c r="R461" s="1"/>
      <c r="S461" s="1">
        <v>0</v>
      </c>
      <c r="T461" s="1"/>
      <c r="U461" s="1" t="s">
        <v>3</v>
      </c>
      <c r="V461" s="1">
        <v>0</v>
      </c>
      <c r="W461" s="1"/>
      <c r="X461" s="1"/>
      <c r="Y461" s="1"/>
      <c r="Z461" s="1"/>
      <c r="AA461" s="1"/>
      <c r="AB461" s="1" t="s">
        <v>3</v>
      </c>
      <c r="AC461" s="1" t="s">
        <v>3</v>
      </c>
      <c r="AD461" s="1" t="s">
        <v>3</v>
      </c>
      <c r="AE461" s="1" t="s">
        <v>3</v>
      </c>
      <c r="AF461" s="1" t="s">
        <v>3</v>
      </c>
      <c r="AG461" s="1" t="s">
        <v>3</v>
      </c>
      <c r="AH461" s="1"/>
      <c r="AI461" s="1"/>
      <c r="AJ461" s="1"/>
      <c r="AK461" s="1"/>
      <c r="AL461" s="1"/>
      <c r="AM461" s="1"/>
      <c r="AN461" s="1"/>
      <c r="AO461" s="1"/>
      <c r="AP461" s="1" t="s">
        <v>3</v>
      </c>
      <c r="AQ461" s="1" t="s">
        <v>3</v>
      </c>
      <c r="AR461" s="1" t="s">
        <v>3</v>
      </c>
      <c r="AS461" s="1"/>
      <c r="AT461" s="1"/>
      <c r="AU461" s="1"/>
      <c r="AV461" s="1"/>
      <c r="AW461" s="1"/>
      <c r="AX461" s="1"/>
      <c r="AY461" s="1"/>
      <c r="AZ461" s="1" t="s">
        <v>3</v>
      </c>
      <c r="BA461" s="1"/>
      <c r="BB461" s="1" t="s">
        <v>3</v>
      </c>
      <c r="BC461" s="1" t="s">
        <v>3</v>
      </c>
      <c r="BD461" s="1" t="s">
        <v>3</v>
      </c>
      <c r="BE461" s="1" t="s">
        <v>3</v>
      </c>
      <c r="BF461" s="1" t="s">
        <v>3</v>
      </c>
      <c r="BG461" s="1" t="s">
        <v>3</v>
      </c>
      <c r="BH461" s="1" t="s">
        <v>3</v>
      </c>
      <c r="BI461" s="1" t="s">
        <v>3</v>
      </c>
      <c r="BJ461" s="1" t="s">
        <v>3</v>
      </c>
      <c r="BK461" s="1" t="s">
        <v>3</v>
      </c>
      <c r="BL461" s="1" t="s">
        <v>3</v>
      </c>
      <c r="BM461" s="1" t="s">
        <v>3</v>
      </c>
      <c r="BN461" s="1" t="s">
        <v>3</v>
      </c>
      <c r="BO461" s="1" t="s">
        <v>3</v>
      </c>
      <c r="BP461" s="1" t="s">
        <v>3</v>
      </c>
      <c r="BQ461" s="1"/>
      <c r="BR461" s="1"/>
      <c r="BS461" s="1"/>
      <c r="BT461" s="1"/>
      <c r="BU461" s="1"/>
      <c r="BV461" s="1"/>
      <c r="BW461" s="1"/>
      <c r="BX461" s="1">
        <v>0</v>
      </c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>
        <v>0</v>
      </c>
    </row>
    <row r="463" spans="1:206" x14ac:dyDescent="0.25">
      <c r="A463" s="2">
        <v>52</v>
      </c>
      <c r="B463" s="2">
        <f t="shared" ref="B463:G463" si="272">B468</f>
        <v>1</v>
      </c>
      <c r="C463" s="2">
        <f t="shared" si="272"/>
        <v>5</v>
      </c>
      <c r="D463" s="2">
        <f t="shared" si="272"/>
        <v>461</v>
      </c>
      <c r="E463" s="2">
        <f t="shared" si="272"/>
        <v>0</v>
      </c>
      <c r="F463" s="2" t="str">
        <f t="shared" si="272"/>
        <v>Новый подраздел</v>
      </c>
      <c r="G463" s="2" t="str">
        <f t="shared" si="272"/>
        <v>6.2. Подготовка почвы для восстановления газона ручным способом с внесением растительной земли слоем 10см</v>
      </c>
      <c r="H463" s="2"/>
      <c r="I463" s="2"/>
      <c r="J463" s="2"/>
      <c r="K463" s="2"/>
      <c r="L463" s="2"/>
      <c r="M463" s="2"/>
      <c r="N463" s="2"/>
      <c r="O463" s="2">
        <f t="shared" ref="O463:AT463" si="273">O468</f>
        <v>95.21</v>
      </c>
      <c r="P463" s="2">
        <f t="shared" si="273"/>
        <v>0</v>
      </c>
      <c r="Q463" s="2">
        <f t="shared" si="273"/>
        <v>0</v>
      </c>
      <c r="R463" s="2">
        <f t="shared" si="273"/>
        <v>0</v>
      </c>
      <c r="S463" s="2">
        <f t="shared" si="273"/>
        <v>95.21</v>
      </c>
      <c r="T463" s="2">
        <f t="shared" si="273"/>
        <v>0</v>
      </c>
      <c r="U463" s="2">
        <f t="shared" si="273"/>
        <v>0.34530000000000005</v>
      </c>
      <c r="V463" s="2">
        <f t="shared" si="273"/>
        <v>0</v>
      </c>
      <c r="W463" s="2">
        <f t="shared" si="273"/>
        <v>0</v>
      </c>
      <c r="X463" s="2">
        <f t="shared" si="273"/>
        <v>87.59</v>
      </c>
      <c r="Y463" s="2">
        <f t="shared" si="273"/>
        <v>39.04</v>
      </c>
      <c r="Z463" s="2">
        <f t="shared" si="273"/>
        <v>0</v>
      </c>
      <c r="AA463" s="2">
        <f t="shared" si="273"/>
        <v>0</v>
      </c>
      <c r="AB463" s="2">
        <f t="shared" si="273"/>
        <v>95.21</v>
      </c>
      <c r="AC463" s="2">
        <f t="shared" si="273"/>
        <v>0</v>
      </c>
      <c r="AD463" s="2">
        <f t="shared" si="273"/>
        <v>0</v>
      </c>
      <c r="AE463" s="2">
        <f t="shared" si="273"/>
        <v>0</v>
      </c>
      <c r="AF463" s="2">
        <f t="shared" si="273"/>
        <v>95.21</v>
      </c>
      <c r="AG463" s="2">
        <f t="shared" si="273"/>
        <v>0</v>
      </c>
      <c r="AH463" s="2">
        <f t="shared" si="273"/>
        <v>0.34530000000000005</v>
      </c>
      <c r="AI463" s="2">
        <f t="shared" si="273"/>
        <v>0</v>
      </c>
      <c r="AJ463" s="2">
        <f t="shared" si="273"/>
        <v>0</v>
      </c>
      <c r="AK463" s="2">
        <f t="shared" si="273"/>
        <v>87.59</v>
      </c>
      <c r="AL463" s="2">
        <f t="shared" si="273"/>
        <v>39.04</v>
      </c>
      <c r="AM463" s="2">
        <f t="shared" si="273"/>
        <v>0</v>
      </c>
      <c r="AN463" s="2">
        <f t="shared" si="273"/>
        <v>0</v>
      </c>
      <c r="AO463" s="2">
        <f t="shared" si="273"/>
        <v>0</v>
      </c>
      <c r="AP463" s="2">
        <f t="shared" si="273"/>
        <v>0</v>
      </c>
      <c r="AQ463" s="2">
        <f t="shared" si="273"/>
        <v>0</v>
      </c>
      <c r="AR463" s="2">
        <f t="shared" si="273"/>
        <v>221.84</v>
      </c>
      <c r="AS463" s="2">
        <f t="shared" si="273"/>
        <v>221.84</v>
      </c>
      <c r="AT463" s="2">
        <f t="shared" si="273"/>
        <v>0</v>
      </c>
      <c r="AU463" s="2">
        <f t="shared" ref="AU463:BZ463" si="274">AU468</f>
        <v>0</v>
      </c>
      <c r="AV463" s="2">
        <f t="shared" si="274"/>
        <v>0</v>
      </c>
      <c r="AW463" s="2">
        <f t="shared" si="274"/>
        <v>0</v>
      </c>
      <c r="AX463" s="2">
        <f t="shared" si="274"/>
        <v>0</v>
      </c>
      <c r="AY463" s="2">
        <f t="shared" si="274"/>
        <v>0</v>
      </c>
      <c r="AZ463" s="2">
        <f t="shared" si="274"/>
        <v>0</v>
      </c>
      <c r="BA463" s="2">
        <f t="shared" si="274"/>
        <v>0</v>
      </c>
      <c r="BB463" s="2">
        <f t="shared" si="274"/>
        <v>0</v>
      </c>
      <c r="BC463" s="2">
        <f t="shared" si="274"/>
        <v>0</v>
      </c>
      <c r="BD463" s="2">
        <f t="shared" si="274"/>
        <v>0</v>
      </c>
      <c r="BE463" s="2">
        <f t="shared" si="274"/>
        <v>0</v>
      </c>
      <c r="BF463" s="2">
        <f t="shared" si="274"/>
        <v>0</v>
      </c>
      <c r="BG463" s="2">
        <f t="shared" si="274"/>
        <v>0</v>
      </c>
      <c r="BH463" s="2">
        <f t="shared" si="274"/>
        <v>0</v>
      </c>
      <c r="BI463" s="2">
        <f t="shared" si="274"/>
        <v>0</v>
      </c>
      <c r="BJ463" s="2">
        <f t="shared" si="274"/>
        <v>0</v>
      </c>
      <c r="BK463" s="2">
        <f t="shared" si="274"/>
        <v>0</v>
      </c>
      <c r="BL463" s="2">
        <f t="shared" si="274"/>
        <v>0</v>
      </c>
      <c r="BM463" s="2">
        <f t="shared" si="274"/>
        <v>0</v>
      </c>
      <c r="BN463" s="2">
        <f t="shared" si="274"/>
        <v>0</v>
      </c>
      <c r="BO463" s="2">
        <f t="shared" si="274"/>
        <v>0</v>
      </c>
      <c r="BP463" s="2">
        <f t="shared" si="274"/>
        <v>0</v>
      </c>
      <c r="BQ463" s="2">
        <f t="shared" si="274"/>
        <v>0</v>
      </c>
      <c r="BR463" s="2">
        <f t="shared" si="274"/>
        <v>0</v>
      </c>
      <c r="BS463" s="2">
        <f t="shared" si="274"/>
        <v>0</v>
      </c>
      <c r="BT463" s="2">
        <f t="shared" si="274"/>
        <v>0</v>
      </c>
      <c r="BU463" s="2">
        <f t="shared" si="274"/>
        <v>0</v>
      </c>
      <c r="BV463" s="2">
        <f t="shared" si="274"/>
        <v>0</v>
      </c>
      <c r="BW463" s="2">
        <f t="shared" si="274"/>
        <v>0</v>
      </c>
      <c r="BX463" s="2">
        <f t="shared" si="274"/>
        <v>0</v>
      </c>
      <c r="BY463" s="2">
        <f t="shared" si="274"/>
        <v>0</v>
      </c>
      <c r="BZ463" s="2">
        <f t="shared" si="274"/>
        <v>0</v>
      </c>
      <c r="CA463" s="2">
        <f t="shared" ref="CA463:DF463" si="275">CA468</f>
        <v>221.84</v>
      </c>
      <c r="CB463" s="2">
        <f t="shared" si="275"/>
        <v>221.84</v>
      </c>
      <c r="CC463" s="2">
        <f t="shared" si="275"/>
        <v>0</v>
      </c>
      <c r="CD463" s="2">
        <f t="shared" si="275"/>
        <v>0</v>
      </c>
      <c r="CE463" s="2">
        <f t="shared" si="275"/>
        <v>0</v>
      </c>
      <c r="CF463" s="2">
        <f t="shared" si="275"/>
        <v>0</v>
      </c>
      <c r="CG463" s="2">
        <f t="shared" si="275"/>
        <v>0</v>
      </c>
      <c r="CH463" s="2">
        <f t="shared" si="275"/>
        <v>0</v>
      </c>
      <c r="CI463" s="2">
        <f t="shared" si="275"/>
        <v>0</v>
      </c>
      <c r="CJ463" s="2">
        <f t="shared" si="275"/>
        <v>0</v>
      </c>
      <c r="CK463" s="2">
        <f t="shared" si="275"/>
        <v>0</v>
      </c>
      <c r="CL463" s="2">
        <f t="shared" si="275"/>
        <v>0</v>
      </c>
      <c r="CM463" s="2">
        <f t="shared" si="275"/>
        <v>0</v>
      </c>
      <c r="CN463" s="2">
        <f t="shared" si="275"/>
        <v>0</v>
      </c>
      <c r="CO463" s="2">
        <f t="shared" si="275"/>
        <v>0</v>
      </c>
      <c r="CP463" s="2">
        <f t="shared" si="275"/>
        <v>0</v>
      </c>
      <c r="CQ463" s="2">
        <f t="shared" si="275"/>
        <v>0</v>
      </c>
      <c r="CR463" s="2">
        <f t="shared" si="275"/>
        <v>0</v>
      </c>
      <c r="CS463" s="2">
        <f t="shared" si="275"/>
        <v>0</v>
      </c>
      <c r="CT463" s="2">
        <f t="shared" si="275"/>
        <v>0</v>
      </c>
      <c r="CU463" s="2">
        <f t="shared" si="275"/>
        <v>0</v>
      </c>
      <c r="CV463" s="2">
        <f t="shared" si="275"/>
        <v>0</v>
      </c>
      <c r="CW463" s="2">
        <f t="shared" si="275"/>
        <v>0</v>
      </c>
      <c r="CX463" s="2">
        <f t="shared" si="275"/>
        <v>0</v>
      </c>
      <c r="CY463" s="2">
        <f t="shared" si="275"/>
        <v>0</v>
      </c>
      <c r="CZ463" s="2">
        <f t="shared" si="275"/>
        <v>0</v>
      </c>
      <c r="DA463" s="2">
        <f t="shared" si="275"/>
        <v>0</v>
      </c>
      <c r="DB463" s="2">
        <f t="shared" si="275"/>
        <v>0</v>
      </c>
      <c r="DC463" s="2">
        <f t="shared" si="275"/>
        <v>0</v>
      </c>
      <c r="DD463" s="2">
        <f t="shared" si="275"/>
        <v>0</v>
      </c>
      <c r="DE463" s="2">
        <f t="shared" si="275"/>
        <v>0</v>
      </c>
      <c r="DF463" s="2">
        <f t="shared" si="275"/>
        <v>0</v>
      </c>
      <c r="DG463" s="3">
        <f t="shared" ref="DG463:EL463" si="276">DG468</f>
        <v>0</v>
      </c>
      <c r="DH463" s="3">
        <f t="shared" si="276"/>
        <v>0</v>
      </c>
      <c r="DI463" s="3">
        <f t="shared" si="276"/>
        <v>0</v>
      </c>
      <c r="DJ463" s="3">
        <f t="shared" si="276"/>
        <v>0</v>
      </c>
      <c r="DK463" s="3">
        <f t="shared" si="276"/>
        <v>0</v>
      </c>
      <c r="DL463" s="3">
        <f t="shared" si="276"/>
        <v>0</v>
      </c>
      <c r="DM463" s="3">
        <f t="shared" si="276"/>
        <v>0</v>
      </c>
      <c r="DN463" s="3">
        <f t="shared" si="276"/>
        <v>0</v>
      </c>
      <c r="DO463" s="3">
        <f t="shared" si="276"/>
        <v>0</v>
      </c>
      <c r="DP463" s="3">
        <f t="shared" si="276"/>
        <v>0</v>
      </c>
      <c r="DQ463" s="3">
        <f t="shared" si="276"/>
        <v>0</v>
      </c>
      <c r="DR463" s="3">
        <f t="shared" si="276"/>
        <v>0</v>
      </c>
      <c r="DS463" s="3">
        <f t="shared" si="276"/>
        <v>0</v>
      </c>
      <c r="DT463" s="3">
        <f t="shared" si="276"/>
        <v>0</v>
      </c>
      <c r="DU463" s="3">
        <f t="shared" si="276"/>
        <v>0</v>
      </c>
      <c r="DV463" s="3">
        <f t="shared" si="276"/>
        <v>0</v>
      </c>
      <c r="DW463" s="3">
        <f t="shared" si="276"/>
        <v>0</v>
      </c>
      <c r="DX463" s="3">
        <f t="shared" si="276"/>
        <v>0</v>
      </c>
      <c r="DY463" s="3">
        <f t="shared" si="276"/>
        <v>0</v>
      </c>
      <c r="DZ463" s="3">
        <f t="shared" si="276"/>
        <v>0</v>
      </c>
      <c r="EA463" s="3">
        <f t="shared" si="276"/>
        <v>0</v>
      </c>
      <c r="EB463" s="3">
        <f t="shared" si="276"/>
        <v>0</v>
      </c>
      <c r="EC463" s="3">
        <f t="shared" si="276"/>
        <v>0</v>
      </c>
      <c r="ED463" s="3">
        <f t="shared" si="276"/>
        <v>0</v>
      </c>
      <c r="EE463" s="3">
        <f t="shared" si="276"/>
        <v>0</v>
      </c>
      <c r="EF463" s="3">
        <f t="shared" si="276"/>
        <v>0</v>
      </c>
      <c r="EG463" s="3">
        <f t="shared" si="276"/>
        <v>0</v>
      </c>
      <c r="EH463" s="3">
        <f t="shared" si="276"/>
        <v>0</v>
      </c>
      <c r="EI463" s="3">
        <f t="shared" si="276"/>
        <v>0</v>
      </c>
      <c r="EJ463" s="3">
        <f t="shared" si="276"/>
        <v>0</v>
      </c>
      <c r="EK463" s="3">
        <f t="shared" si="276"/>
        <v>0</v>
      </c>
      <c r="EL463" s="3">
        <f t="shared" si="276"/>
        <v>0</v>
      </c>
      <c r="EM463" s="3">
        <f t="shared" ref="EM463:FR463" si="277">EM468</f>
        <v>0</v>
      </c>
      <c r="EN463" s="3">
        <f t="shared" si="277"/>
        <v>0</v>
      </c>
      <c r="EO463" s="3">
        <f t="shared" si="277"/>
        <v>0</v>
      </c>
      <c r="EP463" s="3">
        <f t="shared" si="277"/>
        <v>0</v>
      </c>
      <c r="EQ463" s="3">
        <f t="shared" si="277"/>
        <v>0</v>
      </c>
      <c r="ER463" s="3">
        <f t="shared" si="277"/>
        <v>0</v>
      </c>
      <c r="ES463" s="3">
        <f t="shared" si="277"/>
        <v>0</v>
      </c>
      <c r="ET463" s="3">
        <f t="shared" si="277"/>
        <v>0</v>
      </c>
      <c r="EU463" s="3">
        <f t="shared" si="277"/>
        <v>0</v>
      </c>
      <c r="EV463" s="3">
        <f t="shared" si="277"/>
        <v>0</v>
      </c>
      <c r="EW463" s="3">
        <f t="shared" si="277"/>
        <v>0</v>
      </c>
      <c r="EX463" s="3">
        <f t="shared" si="277"/>
        <v>0</v>
      </c>
      <c r="EY463" s="3">
        <f t="shared" si="277"/>
        <v>0</v>
      </c>
      <c r="EZ463" s="3">
        <f t="shared" si="277"/>
        <v>0</v>
      </c>
      <c r="FA463" s="3">
        <f t="shared" si="277"/>
        <v>0</v>
      </c>
      <c r="FB463" s="3">
        <f t="shared" si="277"/>
        <v>0</v>
      </c>
      <c r="FC463" s="3">
        <f t="shared" si="277"/>
        <v>0</v>
      </c>
      <c r="FD463" s="3">
        <f t="shared" si="277"/>
        <v>0</v>
      </c>
      <c r="FE463" s="3">
        <f t="shared" si="277"/>
        <v>0</v>
      </c>
      <c r="FF463" s="3">
        <f t="shared" si="277"/>
        <v>0</v>
      </c>
      <c r="FG463" s="3">
        <f t="shared" si="277"/>
        <v>0</v>
      </c>
      <c r="FH463" s="3">
        <f t="shared" si="277"/>
        <v>0</v>
      </c>
      <c r="FI463" s="3">
        <f t="shared" si="277"/>
        <v>0</v>
      </c>
      <c r="FJ463" s="3">
        <f t="shared" si="277"/>
        <v>0</v>
      </c>
      <c r="FK463" s="3">
        <f t="shared" si="277"/>
        <v>0</v>
      </c>
      <c r="FL463" s="3">
        <f t="shared" si="277"/>
        <v>0</v>
      </c>
      <c r="FM463" s="3">
        <f t="shared" si="277"/>
        <v>0</v>
      </c>
      <c r="FN463" s="3">
        <f t="shared" si="277"/>
        <v>0</v>
      </c>
      <c r="FO463" s="3">
        <f t="shared" si="277"/>
        <v>0</v>
      </c>
      <c r="FP463" s="3">
        <f t="shared" si="277"/>
        <v>0</v>
      </c>
      <c r="FQ463" s="3">
        <f t="shared" si="277"/>
        <v>0</v>
      </c>
      <c r="FR463" s="3">
        <f t="shared" si="277"/>
        <v>0</v>
      </c>
      <c r="FS463" s="3">
        <f t="shared" ref="FS463:GX463" si="278">FS468</f>
        <v>0</v>
      </c>
      <c r="FT463" s="3">
        <f t="shared" si="278"/>
        <v>0</v>
      </c>
      <c r="FU463" s="3">
        <f t="shared" si="278"/>
        <v>0</v>
      </c>
      <c r="FV463" s="3">
        <f t="shared" si="278"/>
        <v>0</v>
      </c>
      <c r="FW463" s="3">
        <f t="shared" si="278"/>
        <v>0</v>
      </c>
      <c r="FX463" s="3">
        <f t="shared" si="278"/>
        <v>0</v>
      </c>
      <c r="FY463" s="3">
        <f t="shared" si="278"/>
        <v>0</v>
      </c>
      <c r="FZ463" s="3">
        <f t="shared" si="278"/>
        <v>0</v>
      </c>
      <c r="GA463" s="3">
        <f t="shared" si="278"/>
        <v>0</v>
      </c>
      <c r="GB463" s="3">
        <f t="shared" si="278"/>
        <v>0</v>
      </c>
      <c r="GC463" s="3">
        <f t="shared" si="278"/>
        <v>0</v>
      </c>
      <c r="GD463" s="3">
        <f t="shared" si="278"/>
        <v>0</v>
      </c>
      <c r="GE463" s="3">
        <f t="shared" si="278"/>
        <v>0</v>
      </c>
      <c r="GF463" s="3">
        <f t="shared" si="278"/>
        <v>0</v>
      </c>
      <c r="GG463" s="3">
        <f t="shared" si="278"/>
        <v>0</v>
      </c>
      <c r="GH463" s="3">
        <f t="shared" si="278"/>
        <v>0</v>
      </c>
      <c r="GI463" s="3">
        <f t="shared" si="278"/>
        <v>0</v>
      </c>
      <c r="GJ463" s="3">
        <f t="shared" si="278"/>
        <v>0</v>
      </c>
      <c r="GK463" s="3">
        <f t="shared" si="278"/>
        <v>0</v>
      </c>
      <c r="GL463" s="3">
        <f t="shared" si="278"/>
        <v>0</v>
      </c>
      <c r="GM463" s="3">
        <f t="shared" si="278"/>
        <v>0</v>
      </c>
      <c r="GN463" s="3">
        <f t="shared" si="278"/>
        <v>0</v>
      </c>
      <c r="GO463" s="3">
        <f t="shared" si="278"/>
        <v>0</v>
      </c>
      <c r="GP463" s="3">
        <f t="shared" si="278"/>
        <v>0</v>
      </c>
      <c r="GQ463" s="3">
        <f t="shared" si="278"/>
        <v>0</v>
      </c>
      <c r="GR463" s="3">
        <f t="shared" si="278"/>
        <v>0</v>
      </c>
      <c r="GS463" s="3">
        <f t="shared" si="278"/>
        <v>0</v>
      </c>
      <c r="GT463" s="3">
        <f t="shared" si="278"/>
        <v>0</v>
      </c>
      <c r="GU463" s="3">
        <f t="shared" si="278"/>
        <v>0</v>
      </c>
      <c r="GV463" s="3">
        <f t="shared" si="278"/>
        <v>0</v>
      </c>
      <c r="GW463" s="3">
        <f t="shared" si="278"/>
        <v>0</v>
      </c>
      <c r="GX463" s="3">
        <f t="shared" si="278"/>
        <v>0</v>
      </c>
    </row>
    <row r="465" spans="1:245" x14ac:dyDescent="0.25">
      <c r="A465">
        <v>17</v>
      </c>
      <c r="B465">
        <v>1</v>
      </c>
      <c r="C465">
        <f>ROW(SmtRes!A29)</f>
        <v>29</v>
      </c>
      <c r="D465">
        <f>ROW(EtalonRes!A29)</f>
        <v>29</v>
      </c>
      <c r="E465" t="s">
        <v>318</v>
      </c>
      <c r="F465" t="s">
        <v>319</v>
      </c>
      <c r="G465" t="s">
        <v>320</v>
      </c>
      <c r="H465" t="s">
        <v>308</v>
      </c>
      <c r="I465">
        <f>ROUND(1/100,9)</f>
        <v>0.01</v>
      </c>
      <c r="J465">
        <v>0</v>
      </c>
      <c r="K465">
        <f>ROUND(1/100,9)</f>
        <v>0.01</v>
      </c>
      <c r="O465">
        <f>ROUND(CP465,2)</f>
        <v>110.14</v>
      </c>
      <c r="P465">
        <f>ROUND((ROUND((AC465*AW465*I465),2)*BC465),2)</f>
        <v>0</v>
      </c>
      <c r="Q465">
        <f>(ROUND((ROUND((((ET465*0.567))*AV465*I465),2)*BB465),2)+ROUND((ROUND(((AE465-((EU465*0.567)))*AV465*I465),2)*BS465),2))</f>
        <v>0</v>
      </c>
      <c r="R465">
        <f>ROUND((ROUND((AE465*AV465*I465),2)*BS465),2)</f>
        <v>0</v>
      </c>
      <c r="S465">
        <f>ROUND((ROUND((AF465*AV465*I465),2)*BA465),2)</f>
        <v>110.14</v>
      </c>
      <c r="T465">
        <f>ROUND(CU465*I465,2)</f>
        <v>0</v>
      </c>
      <c r="U465">
        <f>CV465*I465</f>
        <v>0.4</v>
      </c>
      <c r="V465">
        <f>CW465*I465</f>
        <v>0</v>
      </c>
      <c r="W465">
        <f>ROUND(CX465*I465,2)</f>
        <v>0</v>
      </c>
      <c r="X465">
        <f>ROUND(CY465,2)</f>
        <v>101.33</v>
      </c>
      <c r="Y465">
        <f>ROUND(CZ465,2)</f>
        <v>45.16</v>
      </c>
      <c r="AA465">
        <v>374731878</v>
      </c>
      <c r="AB465">
        <f>ROUND((AC465+AD465+AF465),6)</f>
        <v>236.09880000000001</v>
      </c>
      <c r="AC465">
        <f>ROUND(((ES465*0)),6)</f>
        <v>0</v>
      </c>
      <c r="AD465">
        <f>ROUND(((((ET465*0.567))-((EU465*0.567)))+AE465),6)</f>
        <v>0</v>
      </c>
      <c r="AE465">
        <f>ROUND(((EU465*0.567)),6)</f>
        <v>0</v>
      </c>
      <c r="AF465">
        <f>ROUND(((EV465*0.567)),6)</f>
        <v>236.09880000000001</v>
      </c>
      <c r="AG465">
        <f>ROUND((AP465),6)</f>
        <v>0</v>
      </c>
      <c r="AH465">
        <f>(EW465)</f>
        <v>40</v>
      </c>
      <c r="AI465">
        <f>(EX465)</f>
        <v>0</v>
      </c>
      <c r="AJ465">
        <f>(AS465)</f>
        <v>0</v>
      </c>
      <c r="AK465">
        <v>416.4</v>
      </c>
      <c r="AL465">
        <v>0</v>
      </c>
      <c r="AM465">
        <v>0</v>
      </c>
      <c r="AN465">
        <v>0</v>
      </c>
      <c r="AO465">
        <v>416.4</v>
      </c>
      <c r="AP465">
        <v>0</v>
      </c>
      <c r="AQ465">
        <v>40</v>
      </c>
      <c r="AR465">
        <v>0</v>
      </c>
      <c r="AS465">
        <v>0</v>
      </c>
      <c r="AT465">
        <v>92</v>
      </c>
      <c r="AU465">
        <v>41</v>
      </c>
      <c r="AV465">
        <v>1</v>
      </c>
      <c r="AW465">
        <v>1</v>
      </c>
      <c r="AZ465">
        <v>1</v>
      </c>
      <c r="BA465">
        <v>46.67</v>
      </c>
      <c r="BB465">
        <v>1</v>
      </c>
      <c r="BC465">
        <v>1</v>
      </c>
      <c r="BD465" t="s">
        <v>3</v>
      </c>
      <c r="BE465" t="s">
        <v>3</v>
      </c>
      <c r="BF465" t="s">
        <v>3</v>
      </c>
      <c r="BG465" t="s">
        <v>3</v>
      </c>
      <c r="BH465">
        <v>0</v>
      </c>
      <c r="BI465">
        <v>1</v>
      </c>
      <c r="BJ465" t="s">
        <v>321</v>
      </c>
      <c r="BM465">
        <v>295</v>
      </c>
      <c r="BN465">
        <v>0</v>
      </c>
      <c r="BO465" t="s">
        <v>319</v>
      </c>
      <c r="BP465">
        <v>1</v>
      </c>
      <c r="BQ465">
        <v>30</v>
      </c>
      <c r="BR465">
        <v>0</v>
      </c>
      <c r="BS465">
        <v>46.67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92</v>
      </c>
      <c r="CA465">
        <v>41</v>
      </c>
      <c r="CB465" t="s">
        <v>3</v>
      </c>
      <c r="CE465">
        <v>30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>(P465+Q465+S465)</f>
        <v>110.14</v>
      </c>
      <c r="CQ465">
        <f>ROUND((ROUND((AC465*AW465*1),2)*BC465),2)</f>
        <v>0</v>
      </c>
      <c r="CR465">
        <f>(ROUND((ROUND((((ET465*0.567))*AV465*1),2)*BB465),2)+ROUND((ROUND(((AE465-((EU465*0.567)))*AV465*1),2)*BS465),2))</f>
        <v>0</v>
      </c>
      <c r="CS465">
        <f>ROUND((ROUND((AE465*AV465*1),2)*BS465),2)</f>
        <v>0</v>
      </c>
      <c r="CT465">
        <f>ROUND((ROUND((AF465*AV465*1),2)*BA465),2)</f>
        <v>11018.79</v>
      </c>
      <c r="CU465">
        <f>AG465</f>
        <v>0</v>
      </c>
      <c r="CV465">
        <f>(AH465*AV465)</f>
        <v>40</v>
      </c>
      <c r="CW465">
        <f>AI465</f>
        <v>0</v>
      </c>
      <c r="CX465">
        <f>AJ465</f>
        <v>0</v>
      </c>
      <c r="CY465">
        <f>S465*(BZ465/100)</f>
        <v>101.3288</v>
      </c>
      <c r="CZ465">
        <f>S465*(CA465/100)</f>
        <v>45.157399999999996</v>
      </c>
      <c r="DC465" t="s">
        <v>3</v>
      </c>
      <c r="DD465" t="s">
        <v>95</v>
      </c>
      <c r="DE465" t="s">
        <v>322</v>
      </c>
      <c r="DF465" t="s">
        <v>322</v>
      </c>
      <c r="DG465" t="s">
        <v>322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156</v>
      </c>
      <c r="DO465">
        <v>84</v>
      </c>
      <c r="DP465">
        <v>1</v>
      </c>
      <c r="DQ465">
        <v>1</v>
      </c>
      <c r="DU465">
        <v>1005</v>
      </c>
      <c r="DV465" t="s">
        <v>308</v>
      </c>
      <c r="DW465" t="s">
        <v>308</v>
      </c>
      <c r="DX465">
        <v>100</v>
      </c>
      <c r="DZ465" t="s">
        <v>3</v>
      </c>
      <c r="EA465" t="s">
        <v>3</v>
      </c>
      <c r="EB465" t="s">
        <v>3</v>
      </c>
      <c r="EC465" t="s">
        <v>3</v>
      </c>
      <c r="EE465">
        <v>333530771</v>
      </c>
      <c r="EF465">
        <v>30</v>
      </c>
      <c r="EG465" t="s">
        <v>97</v>
      </c>
      <c r="EH465">
        <v>0</v>
      </c>
      <c r="EI465" t="s">
        <v>3</v>
      </c>
      <c r="EJ465">
        <v>1</v>
      </c>
      <c r="EK465">
        <v>295</v>
      </c>
      <c r="EL465" t="s">
        <v>311</v>
      </c>
      <c r="EM465" t="s">
        <v>312</v>
      </c>
      <c r="EO465" t="s">
        <v>3</v>
      </c>
      <c r="EQ465">
        <v>131072</v>
      </c>
      <c r="ER465">
        <v>416.4</v>
      </c>
      <c r="ES465">
        <v>0</v>
      </c>
      <c r="ET465">
        <v>0</v>
      </c>
      <c r="EU465">
        <v>0</v>
      </c>
      <c r="EV465">
        <v>416.4</v>
      </c>
      <c r="EW465">
        <v>40</v>
      </c>
      <c r="EX465">
        <v>0</v>
      </c>
      <c r="EY465">
        <v>0</v>
      </c>
      <c r="FQ465">
        <v>0</v>
      </c>
      <c r="FR465">
        <v>0</v>
      </c>
      <c r="FS465">
        <v>0</v>
      </c>
      <c r="FX465">
        <v>156</v>
      </c>
      <c r="FY465">
        <v>84</v>
      </c>
      <c r="GA465" t="s">
        <v>3</v>
      </c>
      <c r="GD465">
        <v>0</v>
      </c>
      <c r="GF465">
        <v>-539511496</v>
      </c>
      <c r="GG465">
        <v>2</v>
      </c>
      <c r="GH465">
        <v>1</v>
      </c>
      <c r="GI465">
        <v>2</v>
      </c>
      <c r="GJ465">
        <v>0</v>
      </c>
      <c r="GK465">
        <f>ROUND(R465*(R12)/100,2)</f>
        <v>0</v>
      </c>
      <c r="GL465">
        <f>ROUND(IF(AND(BH465=3,BI465=3,FS465&lt;&gt;0),P465,0),2)</f>
        <v>0</v>
      </c>
      <c r="GM465">
        <f>ROUND(O465+X465+Y465+GK465,2)+GX465</f>
        <v>256.63</v>
      </c>
      <c r="GN465">
        <f>IF(OR(BI465=0,BI465=1),GM465-GX465,0)</f>
        <v>256.63</v>
      </c>
      <c r="GO465">
        <f>IF(BI465=2,GM465-GX465,0)</f>
        <v>0</v>
      </c>
      <c r="GP465">
        <f>IF(BI465=4,GM465-GX465,0)</f>
        <v>0</v>
      </c>
      <c r="GR465">
        <v>0</v>
      </c>
      <c r="GS465">
        <v>0</v>
      </c>
      <c r="GT465">
        <v>0</v>
      </c>
      <c r="GU465" t="s">
        <v>3</v>
      </c>
      <c r="GV465">
        <f>ROUND((GT465),6)</f>
        <v>0</v>
      </c>
      <c r="GW465">
        <v>1</v>
      </c>
      <c r="GX465">
        <f>ROUND(HC465*I465,2)</f>
        <v>0</v>
      </c>
      <c r="HA465">
        <v>0</v>
      </c>
      <c r="HB465">
        <v>0</v>
      </c>
      <c r="HC465">
        <f>GV465*GW465</f>
        <v>0</v>
      </c>
      <c r="HE465" t="s">
        <v>3</v>
      </c>
      <c r="HF465" t="s">
        <v>3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HS465">
        <v>0</v>
      </c>
      <c r="IK465">
        <v>0</v>
      </c>
    </row>
    <row r="466" spans="1:245" x14ac:dyDescent="0.25">
      <c r="A466">
        <v>17</v>
      </c>
      <c r="B466">
        <v>1</v>
      </c>
      <c r="C466">
        <f>ROW(SmtRes!A31)</f>
        <v>31</v>
      </c>
      <c r="D466">
        <f>ROW(EtalonRes!A31)</f>
        <v>31</v>
      </c>
      <c r="E466" t="s">
        <v>323</v>
      </c>
      <c r="F466" t="s">
        <v>314</v>
      </c>
      <c r="G466" t="s">
        <v>315</v>
      </c>
      <c r="H466" t="s">
        <v>308</v>
      </c>
      <c r="I466">
        <f>ROUND(-1/100,9)</f>
        <v>-0.01</v>
      </c>
      <c r="J466">
        <v>0</v>
      </c>
      <c r="K466">
        <f>ROUND(-1/100,9)</f>
        <v>-0.01</v>
      </c>
      <c r="O466">
        <f>ROUND(CP466,2)</f>
        <v>-14.93</v>
      </c>
      <c r="P466">
        <f>ROUND((ROUND((AC466*AW466*I466),2)*BC466),2)</f>
        <v>0</v>
      </c>
      <c r="Q466">
        <f>(ROUND((ROUND((((ET466*0.567))*AV466*I466),2)*BB466),2)+ROUND((ROUND(((AE466-((EU466*0.567)))*AV466*I466),2)*BS466),2))</f>
        <v>0</v>
      </c>
      <c r="R466">
        <f>ROUND((ROUND((AE466*AV466*I466),2)*BS466),2)</f>
        <v>0</v>
      </c>
      <c r="S466">
        <f>ROUND((ROUND((AF466*AV466*I466),2)*BA466),2)</f>
        <v>-14.93</v>
      </c>
      <c r="T466">
        <f>ROUND(CU466*I466,2)</f>
        <v>0</v>
      </c>
      <c r="U466">
        <f>CV466*I466</f>
        <v>-5.4699999999999999E-2</v>
      </c>
      <c r="V466">
        <f>CW466*I466</f>
        <v>0</v>
      </c>
      <c r="W466">
        <f>ROUND(CX466*I466,2)</f>
        <v>0</v>
      </c>
      <c r="X466">
        <f>ROUND(CY466,2)</f>
        <v>-13.74</v>
      </c>
      <c r="Y466">
        <f>ROUND(CZ466,2)</f>
        <v>-6.12</v>
      </c>
      <c r="AA466">
        <v>374731878</v>
      </c>
      <c r="AB466">
        <f>ROUND((AC466+AD466+AF466),6)</f>
        <v>32.284979999999997</v>
      </c>
      <c r="AC466">
        <f>ROUND(((ES466*0)),6)</f>
        <v>0</v>
      </c>
      <c r="AD466">
        <f>ROUND(((((ET466*0.567))-((EU466*0.567)))+AE466),6)</f>
        <v>0</v>
      </c>
      <c r="AE466">
        <f>ROUND(((EU466*0.567)),6)</f>
        <v>0</v>
      </c>
      <c r="AF466">
        <f>ROUND(((EV466*0.567)),6)</f>
        <v>32.284979999999997</v>
      </c>
      <c r="AG466">
        <f>ROUND((AP466),6)</f>
        <v>0</v>
      </c>
      <c r="AH466">
        <f>(EW466)</f>
        <v>5.47</v>
      </c>
      <c r="AI466">
        <f>(EX466)</f>
        <v>0</v>
      </c>
      <c r="AJ466">
        <f>(AS466)</f>
        <v>0</v>
      </c>
      <c r="AK466">
        <v>56.94</v>
      </c>
      <c r="AL466">
        <v>0</v>
      </c>
      <c r="AM466">
        <v>0</v>
      </c>
      <c r="AN466">
        <v>0</v>
      </c>
      <c r="AO466">
        <v>56.94</v>
      </c>
      <c r="AP466">
        <v>0</v>
      </c>
      <c r="AQ466">
        <v>5.47</v>
      </c>
      <c r="AR466">
        <v>0</v>
      </c>
      <c r="AS466">
        <v>0</v>
      </c>
      <c r="AT466">
        <v>92</v>
      </c>
      <c r="AU466">
        <v>41</v>
      </c>
      <c r="AV466">
        <v>1</v>
      </c>
      <c r="AW466">
        <v>1</v>
      </c>
      <c r="AZ466">
        <v>1</v>
      </c>
      <c r="BA466">
        <v>46.67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0</v>
      </c>
      <c r="BI466">
        <v>1</v>
      </c>
      <c r="BJ466" t="s">
        <v>316</v>
      </c>
      <c r="BM466">
        <v>295</v>
      </c>
      <c r="BN466">
        <v>0</v>
      </c>
      <c r="BO466" t="s">
        <v>314</v>
      </c>
      <c r="BP466">
        <v>1</v>
      </c>
      <c r="BQ466">
        <v>30</v>
      </c>
      <c r="BR466">
        <v>0</v>
      </c>
      <c r="BS466">
        <v>46.67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92</v>
      </c>
      <c r="CA466">
        <v>41</v>
      </c>
      <c r="CB466" t="s">
        <v>3</v>
      </c>
      <c r="CE466">
        <v>30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>(P466+Q466+S466)</f>
        <v>-14.93</v>
      </c>
      <c r="CQ466">
        <f>ROUND((ROUND((AC466*AW466*1),2)*BC466),2)</f>
        <v>0</v>
      </c>
      <c r="CR466">
        <f>(ROUND((ROUND((((ET466*0.567))*AV466*1),2)*BB466),2)+ROUND((ROUND(((AE466-((EU466*0.567)))*AV466*1),2)*BS466),2))</f>
        <v>0</v>
      </c>
      <c r="CS466">
        <f>ROUND((ROUND((AE466*AV466*1),2)*BS466),2)</f>
        <v>0</v>
      </c>
      <c r="CT466">
        <f>ROUND((ROUND((AF466*AV466*1),2)*BA466),2)</f>
        <v>1506.51</v>
      </c>
      <c r="CU466">
        <f>AG466</f>
        <v>0</v>
      </c>
      <c r="CV466">
        <f>(AH466*AV466)</f>
        <v>5.47</v>
      </c>
      <c r="CW466">
        <f>AI466</f>
        <v>0</v>
      </c>
      <c r="CX466">
        <f>AJ466</f>
        <v>0</v>
      </c>
      <c r="CY466">
        <f>S466*(BZ466/100)</f>
        <v>-13.7356</v>
      </c>
      <c r="CZ466">
        <f>S466*(CA466/100)</f>
        <v>-6.1212999999999997</v>
      </c>
      <c r="DC466" t="s">
        <v>3</v>
      </c>
      <c r="DD466" t="s">
        <v>95</v>
      </c>
      <c r="DE466" t="s">
        <v>322</v>
      </c>
      <c r="DF466" t="s">
        <v>322</v>
      </c>
      <c r="DG466" t="s">
        <v>322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156</v>
      </c>
      <c r="DO466">
        <v>84</v>
      </c>
      <c r="DP466">
        <v>1</v>
      </c>
      <c r="DQ466">
        <v>1</v>
      </c>
      <c r="DU466">
        <v>1005</v>
      </c>
      <c r="DV466" t="s">
        <v>308</v>
      </c>
      <c r="DW466" t="s">
        <v>308</v>
      </c>
      <c r="DX466">
        <v>100</v>
      </c>
      <c r="DZ466" t="s">
        <v>3</v>
      </c>
      <c r="EA466" t="s">
        <v>3</v>
      </c>
      <c r="EB466" t="s">
        <v>3</v>
      </c>
      <c r="EC466" t="s">
        <v>3</v>
      </c>
      <c r="EE466">
        <v>333530771</v>
      </c>
      <c r="EF466">
        <v>30</v>
      </c>
      <c r="EG466" t="s">
        <v>97</v>
      </c>
      <c r="EH466">
        <v>0</v>
      </c>
      <c r="EI466" t="s">
        <v>3</v>
      </c>
      <c r="EJ466">
        <v>1</v>
      </c>
      <c r="EK466">
        <v>295</v>
      </c>
      <c r="EL466" t="s">
        <v>311</v>
      </c>
      <c r="EM466" t="s">
        <v>312</v>
      </c>
      <c r="EO466" t="s">
        <v>3</v>
      </c>
      <c r="EQ466">
        <v>131072</v>
      </c>
      <c r="ER466">
        <v>56.94</v>
      </c>
      <c r="ES466">
        <v>0</v>
      </c>
      <c r="ET466">
        <v>0</v>
      </c>
      <c r="EU466">
        <v>0</v>
      </c>
      <c r="EV466">
        <v>56.94</v>
      </c>
      <c r="EW466">
        <v>5.47</v>
      </c>
      <c r="EX466">
        <v>0</v>
      </c>
      <c r="EY466">
        <v>0</v>
      </c>
      <c r="FQ466">
        <v>0</v>
      </c>
      <c r="FR466">
        <v>0</v>
      </c>
      <c r="FS466">
        <v>0</v>
      </c>
      <c r="FX466">
        <v>156</v>
      </c>
      <c r="FY466">
        <v>84</v>
      </c>
      <c r="GA466" t="s">
        <v>3</v>
      </c>
      <c r="GD466">
        <v>0</v>
      </c>
      <c r="GF466">
        <v>2059648921</v>
      </c>
      <c r="GG466">
        <v>2</v>
      </c>
      <c r="GH466">
        <v>1</v>
      </c>
      <c r="GI466">
        <v>2</v>
      </c>
      <c r="GJ466">
        <v>0</v>
      </c>
      <c r="GK466">
        <f>ROUND(R466*(R12)/100,2)</f>
        <v>0</v>
      </c>
      <c r="GL466">
        <f>ROUND(IF(AND(BH466=3,BI466=3,FS466&lt;&gt;0),P466,0),2)</f>
        <v>0</v>
      </c>
      <c r="GM466">
        <f>ROUND(O466+X466+Y466+GK466,2)+GX466</f>
        <v>-34.79</v>
      </c>
      <c r="GN466">
        <f>IF(OR(BI466=0,BI466=1),GM466-GX466,0)</f>
        <v>-34.79</v>
      </c>
      <c r="GO466">
        <f>IF(BI466=2,GM466-GX466,0)</f>
        <v>0</v>
      </c>
      <c r="GP466">
        <f>IF(BI466=4,GM466-GX466,0)</f>
        <v>0</v>
      </c>
      <c r="GR466">
        <v>0</v>
      </c>
      <c r="GS466">
        <v>0</v>
      </c>
      <c r="GT466">
        <v>0</v>
      </c>
      <c r="GU466" t="s">
        <v>3</v>
      </c>
      <c r="GV466">
        <f>ROUND((GT466),6)</f>
        <v>0</v>
      </c>
      <c r="GW466">
        <v>1</v>
      </c>
      <c r="GX466">
        <f>ROUND(HC466*I466,2)</f>
        <v>0</v>
      </c>
      <c r="HA466">
        <v>0</v>
      </c>
      <c r="HB466">
        <v>0</v>
      </c>
      <c r="HC466">
        <f>GV466*GW466</f>
        <v>0</v>
      </c>
      <c r="HE466" t="s">
        <v>3</v>
      </c>
      <c r="HF466" t="s">
        <v>3</v>
      </c>
      <c r="HM466" t="s">
        <v>3</v>
      </c>
      <c r="HN466" t="s">
        <v>3</v>
      </c>
      <c r="HO466" t="s">
        <v>3</v>
      </c>
      <c r="HP466" t="s">
        <v>3</v>
      </c>
      <c r="HQ466" t="s">
        <v>3</v>
      </c>
      <c r="HS466">
        <v>0</v>
      </c>
      <c r="IK466">
        <v>0</v>
      </c>
    </row>
    <row r="468" spans="1:245" x14ac:dyDescent="0.25">
      <c r="A468" s="2">
        <v>51</v>
      </c>
      <c r="B468" s="2">
        <f>B461</f>
        <v>1</v>
      </c>
      <c r="C468" s="2">
        <f>A461</f>
        <v>5</v>
      </c>
      <c r="D468" s="2">
        <f>ROW(A461)</f>
        <v>461</v>
      </c>
      <c r="E468" s="2"/>
      <c r="F468" s="2" t="str">
        <f>IF(F461&lt;&gt;"",F461,"")</f>
        <v>Новый подраздел</v>
      </c>
      <c r="G468" s="2" t="str">
        <f>IF(G461&lt;&gt;"",G461,"")</f>
        <v>6.2. Подготовка почвы для восстановления газона ручным способом с внесением растительной земли слоем 10см</v>
      </c>
      <c r="H468" s="2">
        <v>0</v>
      </c>
      <c r="I468" s="2"/>
      <c r="J468" s="2"/>
      <c r="K468" s="2"/>
      <c r="L468" s="2"/>
      <c r="M468" s="2"/>
      <c r="N468" s="2"/>
      <c r="O468" s="2">
        <f t="shared" ref="O468:T468" si="279">ROUND(AB468,2)</f>
        <v>95.21</v>
      </c>
      <c r="P468" s="2">
        <f t="shared" si="279"/>
        <v>0</v>
      </c>
      <c r="Q468" s="2">
        <f t="shared" si="279"/>
        <v>0</v>
      </c>
      <c r="R468" s="2">
        <f t="shared" si="279"/>
        <v>0</v>
      </c>
      <c r="S468" s="2">
        <f t="shared" si="279"/>
        <v>95.21</v>
      </c>
      <c r="T468" s="2">
        <f t="shared" si="279"/>
        <v>0</v>
      </c>
      <c r="U468" s="2">
        <f>AH468</f>
        <v>0.34530000000000005</v>
      </c>
      <c r="V468" s="2">
        <f>AI468</f>
        <v>0</v>
      </c>
      <c r="W468" s="2">
        <f>ROUND(AJ468,2)</f>
        <v>0</v>
      </c>
      <c r="X468" s="2">
        <f>ROUND(AK468,2)</f>
        <v>87.59</v>
      </c>
      <c r="Y468" s="2">
        <f>ROUND(AL468,2)</f>
        <v>39.04</v>
      </c>
      <c r="Z468" s="2"/>
      <c r="AA468" s="2"/>
      <c r="AB468" s="2">
        <f>ROUND(SUMIF(AA465:AA466,"=374731878",O465:O466),2)</f>
        <v>95.21</v>
      </c>
      <c r="AC468" s="2">
        <f>ROUND(SUMIF(AA465:AA466,"=374731878",P465:P466),2)</f>
        <v>0</v>
      </c>
      <c r="AD468" s="2">
        <f>ROUND(SUMIF(AA465:AA466,"=374731878",Q465:Q466),2)</f>
        <v>0</v>
      </c>
      <c r="AE468" s="2">
        <f>ROUND(SUMIF(AA465:AA466,"=374731878",R465:R466),2)</f>
        <v>0</v>
      </c>
      <c r="AF468" s="2">
        <f>ROUND(SUMIF(AA465:AA466,"=374731878",S465:S466),2)</f>
        <v>95.21</v>
      </c>
      <c r="AG468" s="2">
        <f>ROUND(SUMIF(AA465:AA466,"=374731878",T465:T466),2)</f>
        <v>0</v>
      </c>
      <c r="AH468" s="2">
        <f>SUMIF(AA465:AA466,"=374731878",U465:U466)</f>
        <v>0.34530000000000005</v>
      </c>
      <c r="AI468" s="2">
        <f>SUMIF(AA465:AA466,"=374731878",V465:V466)</f>
        <v>0</v>
      </c>
      <c r="AJ468" s="2">
        <f>ROUND(SUMIF(AA465:AA466,"=374731878",W465:W466),2)</f>
        <v>0</v>
      </c>
      <c r="AK468" s="2">
        <f>ROUND(SUMIF(AA465:AA466,"=374731878",X465:X466),2)</f>
        <v>87.59</v>
      </c>
      <c r="AL468" s="2">
        <f>ROUND(SUMIF(AA465:AA466,"=374731878",Y465:Y466),2)</f>
        <v>39.04</v>
      </c>
      <c r="AM468" s="2"/>
      <c r="AN468" s="2"/>
      <c r="AO468" s="2">
        <f t="shared" ref="AO468:BD468" si="280">ROUND(BX468,2)</f>
        <v>0</v>
      </c>
      <c r="AP468" s="2">
        <f t="shared" si="280"/>
        <v>0</v>
      </c>
      <c r="AQ468" s="2">
        <f t="shared" si="280"/>
        <v>0</v>
      </c>
      <c r="AR468" s="2">
        <f t="shared" si="280"/>
        <v>221.84</v>
      </c>
      <c r="AS468" s="2">
        <f t="shared" si="280"/>
        <v>221.84</v>
      </c>
      <c r="AT468" s="2">
        <f t="shared" si="280"/>
        <v>0</v>
      </c>
      <c r="AU468" s="2">
        <f t="shared" si="280"/>
        <v>0</v>
      </c>
      <c r="AV468" s="2">
        <f t="shared" si="280"/>
        <v>0</v>
      </c>
      <c r="AW468" s="2">
        <f t="shared" si="280"/>
        <v>0</v>
      </c>
      <c r="AX468" s="2">
        <f t="shared" si="280"/>
        <v>0</v>
      </c>
      <c r="AY468" s="2">
        <f t="shared" si="280"/>
        <v>0</v>
      </c>
      <c r="AZ468" s="2">
        <f t="shared" si="280"/>
        <v>0</v>
      </c>
      <c r="BA468" s="2">
        <f t="shared" si="280"/>
        <v>0</v>
      </c>
      <c r="BB468" s="2">
        <f t="shared" si="280"/>
        <v>0</v>
      </c>
      <c r="BC468" s="2">
        <f t="shared" si="280"/>
        <v>0</v>
      </c>
      <c r="BD468" s="2">
        <f t="shared" si="280"/>
        <v>0</v>
      </c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>
        <f>ROUND(SUMIF(AA465:AA466,"=374731878",FQ465:FQ466),2)</f>
        <v>0</v>
      </c>
      <c r="BY468" s="2">
        <f>ROUND(SUMIF(AA465:AA466,"=374731878",FR465:FR466),2)</f>
        <v>0</v>
      </c>
      <c r="BZ468" s="2">
        <f>ROUND(SUMIF(AA465:AA466,"=374731878",GL465:GL466),2)</f>
        <v>0</v>
      </c>
      <c r="CA468" s="2">
        <f>ROUND(SUMIF(AA465:AA466,"=374731878",GM465:GM466),2)</f>
        <v>221.84</v>
      </c>
      <c r="CB468" s="2">
        <f>ROUND(SUMIF(AA465:AA466,"=374731878",GN465:GN466),2)</f>
        <v>221.84</v>
      </c>
      <c r="CC468" s="2">
        <f>ROUND(SUMIF(AA465:AA466,"=374731878",GO465:GO466),2)</f>
        <v>0</v>
      </c>
      <c r="CD468" s="2">
        <f>ROUND(SUMIF(AA465:AA466,"=374731878",GP465:GP466),2)</f>
        <v>0</v>
      </c>
      <c r="CE468" s="2">
        <f>AC468-BX468</f>
        <v>0</v>
      </c>
      <c r="CF468" s="2">
        <f>AC468-BY468</f>
        <v>0</v>
      </c>
      <c r="CG468" s="2">
        <f>BX468-BZ468</f>
        <v>0</v>
      </c>
      <c r="CH468" s="2">
        <f>AC468-BX468-BY468+BZ468</f>
        <v>0</v>
      </c>
      <c r="CI468" s="2">
        <f>BY468-BZ468</f>
        <v>0</v>
      </c>
      <c r="CJ468" s="2">
        <f>ROUND(SUMIF(AA465:AA466,"=374731878",GX465:GX466),2)</f>
        <v>0</v>
      </c>
      <c r="CK468" s="2">
        <f>ROUND(SUMIF(AA465:AA466,"=374731878",GY465:GY466),2)</f>
        <v>0</v>
      </c>
      <c r="CL468" s="2">
        <f>ROUND(SUMIF(AA465:AA466,"=374731878",GZ465:GZ466),2)</f>
        <v>0</v>
      </c>
      <c r="CM468" s="2">
        <f>ROUND(SUMIF(AA465:AA466,"=374731878",HD465:HD466),2)</f>
        <v>0</v>
      </c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>
        <v>0</v>
      </c>
    </row>
    <row r="470" spans="1:245" x14ac:dyDescent="0.25">
      <c r="A470" s="4">
        <v>50</v>
      </c>
      <c r="B470" s="4">
        <v>0</v>
      </c>
      <c r="C470" s="4">
        <v>0</v>
      </c>
      <c r="D470" s="4">
        <v>1</v>
      </c>
      <c r="E470" s="4">
        <v>201</v>
      </c>
      <c r="F470" s="4">
        <f>ROUND(Source!O468,O470)</f>
        <v>95.21</v>
      </c>
      <c r="G470" s="4" t="s">
        <v>33</v>
      </c>
      <c r="H470" s="4" t="s">
        <v>34</v>
      </c>
      <c r="I470" s="4"/>
      <c r="J470" s="4"/>
      <c r="K470" s="4">
        <v>201</v>
      </c>
      <c r="L470" s="4">
        <v>1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95.21</v>
      </c>
      <c r="X470" s="4">
        <v>1</v>
      </c>
      <c r="Y470" s="4">
        <v>95.21</v>
      </c>
      <c r="Z470" s="4"/>
      <c r="AA470" s="4"/>
      <c r="AB470" s="4"/>
    </row>
    <row r="471" spans="1:245" x14ac:dyDescent="0.25">
      <c r="A471" s="4">
        <v>50</v>
      </c>
      <c r="B471" s="4">
        <v>0</v>
      </c>
      <c r="C471" s="4">
        <v>0</v>
      </c>
      <c r="D471" s="4">
        <v>1</v>
      </c>
      <c r="E471" s="4">
        <v>202</v>
      </c>
      <c r="F471" s="4">
        <f>ROUND(Source!P468,O471)</f>
        <v>0</v>
      </c>
      <c r="G471" s="4" t="s">
        <v>35</v>
      </c>
      <c r="H471" s="4" t="s">
        <v>36</v>
      </c>
      <c r="I471" s="4"/>
      <c r="J471" s="4"/>
      <c r="K471" s="4">
        <v>202</v>
      </c>
      <c r="L471" s="4">
        <v>2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45" x14ac:dyDescent="0.25">
      <c r="A472" s="4">
        <v>50</v>
      </c>
      <c r="B472" s="4">
        <v>0</v>
      </c>
      <c r="C472" s="4">
        <v>0</v>
      </c>
      <c r="D472" s="4">
        <v>1</v>
      </c>
      <c r="E472" s="4">
        <v>222</v>
      </c>
      <c r="F472" s="4">
        <f>ROUND(Source!AO468,O472)</f>
        <v>0</v>
      </c>
      <c r="G472" s="4" t="s">
        <v>37</v>
      </c>
      <c r="H472" s="4" t="s">
        <v>38</v>
      </c>
      <c r="I472" s="4"/>
      <c r="J472" s="4"/>
      <c r="K472" s="4">
        <v>222</v>
      </c>
      <c r="L472" s="4">
        <v>3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45" x14ac:dyDescent="0.25">
      <c r="A473" s="4">
        <v>50</v>
      </c>
      <c r="B473" s="4">
        <v>0</v>
      </c>
      <c r="C473" s="4">
        <v>0</v>
      </c>
      <c r="D473" s="4">
        <v>1</v>
      </c>
      <c r="E473" s="4">
        <v>225</v>
      </c>
      <c r="F473" s="4">
        <f>ROUND(Source!AV468,O473)</f>
        <v>0</v>
      </c>
      <c r="G473" s="4" t="s">
        <v>39</v>
      </c>
      <c r="H473" s="4" t="s">
        <v>40</v>
      </c>
      <c r="I473" s="4"/>
      <c r="J473" s="4"/>
      <c r="K473" s="4">
        <v>225</v>
      </c>
      <c r="L473" s="4">
        <v>4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45" x14ac:dyDescent="0.25">
      <c r="A474" s="4">
        <v>50</v>
      </c>
      <c r="B474" s="4">
        <v>0</v>
      </c>
      <c r="C474" s="4">
        <v>0</v>
      </c>
      <c r="D474" s="4">
        <v>1</v>
      </c>
      <c r="E474" s="4">
        <v>226</v>
      </c>
      <c r="F474" s="4">
        <f>ROUND(Source!AW468,O474)</f>
        <v>0</v>
      </c>
      <c r="G474" s="4" t="s">
        <v>41</v>
      </c>
      <c r="H474" s="4" t="s">
        <v>42</v>
      </c>
      <c r="I474" s="4"/>
      <c r="J474" s="4"/>
      <c r="K474" s="4">
        <v>226</v>
      </c>
      <c r="L474" s="4">
        <v>5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45" x14ac:dyDescent="0.25">
      <c r="A475" s="4">
        <v>50</v>
      </c>
      <c r="B475" s="4">
        <v>0</v>
      </c>
      <c r="C475" s="4">
        <v>0</v>
      </c>
      <c r="D475" s="4">
        <v>1</v>
      </c>
      <c r="E475" s="4">
        <v>227</v>
      </c>
      <c r="F475" s="4">
        <f>ROUND(Source!AX468,O475)</f>
        <v>0</v>
      </c>
      <c r="G475" s="4" t="s">
        <v>43</v>
      </c>
      <c r="H475" s="4" t="s">
        <v>44</v>
      </c>
      <c r="I475" s="4"/>
      <c r="J475" s="4"/>
      <c r="K475" s="4">
        <v>227</v>
      </c>
      <c r="L475" s="4">
        <v>6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45" x14ac:dyDescent="0.25">
      <c r="A476" s="4">
        <v>50</v>
      </c>
      <c r="B476" s="4">
        <v>0</v>
      </c>
      <c r="C476" s="4">
        <v>0</v>
      </c>
      <c r="D476" s="4">
        <v>1</v>
      </c>
      <c r="E476" s="4">
        <v>228</v>
      </c>
      <c r="F476" s="4">
        <f>ROUND(Source!AY468,O476)</f>
        <v>0</v>
      </c>
      <c r="G476" s="4" t="s">
        <v>45</v>
      </c>
      <c r="H476" s="4" t="s">
        <v>46</v>
      </c>
      <c r="I476" s="4"/>
      <c r="J476" s="4"/>
      <c r="K476" s="4">
        <v>228</v>
      </c>
      <c r="L476" s="4">
        <v>7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45" x14ac:dyDescent="0.25">
      <c r="A477" s="4">
        <v>50</v>
      </c>
      <c r="B477" s="4">
        <v>0</v>
      </c>
      <c r="C477" s="4">
        <v>0</v>
      </c>
      <c r="D477" s="4">
        <v>1</v>
      </c>
      <c r="E477" s="4">
        <v>216</v>
      </c>
      <c r="F477" s="4">
        <f>ROUND(Source!AP468,O477)</f>
        <v>0</v>
      </c>
      <c r="G477" s="4" t="s">
        <v>47</v>
      </c>
      <c r="H477" s="4" t="s">
        <v>48</v>
      </c>
      <c r="I477" s="4"/>
      <c r="J477" s="4"/>
      <c r="K477" s="4">
        <v>216</v>
      </c>
      <c r="L477" s="4">
        <v>8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45" x14ac:dyDescent="0.25">
      <c r="A478" s="4">
        <v>50</v>
      </c>
      <c r="B478" s="4">
        <v>0</v>
      </c>
      <c r="C478" s="4">
        <v>0</v>
      </c>
      <c r="D478" s="4">
        <v>1</v>
      </c>
      <c r="E478" s="4">
        <v>223</v>
      </c>
      <c r="F478" s="4">
        <f>ROUND(Source!AQ468,O478)</f>
        <v>0</v>
      </c>
      <c r="G478" s="4" t="s">
        <v>49</v>
      </c>
      <c r="H478" s="4" t="s">
        <v>50</v>
      </c>
      <c r="I478" s="4"/>
      <c r="J478" s="4"/>
      <c r="K478" s="4">
        <v>223</v>
      </c>
      <c r="L478" s="4">
        <v>9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45" x14ac:dyDescent="0.25">
      <c r="A479" s="4">
        <v>50</v>
      </c>
      <c r="B479" s="4">
        <v>0</v>
      </c>
      <c r="C479" s="4">
        <v>0</v>
      </c>
      <c r="D479" s="4">
        <v>1</v>
      </c>
      <c r="E479" s="4">
        <v>229</v>
      </c>
      <c r="F479" s="4">
        <f>ROUND(Source!AZ468,O479)</f>
        <v>0</v>
      </c>
      <c r="G479" s="4" t="s">
        <v>51</v>
      </c>
      <c r="H479" s="4" t="s">
        <v>52</v>
      </c>
      <c r="I479" s="4"/>
      <c r="J479" s="4"/>
      <c r="K479" s="4">
        <v>229</v>
      </c>
      <c r="L479" s="4">
        <v>10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45" x14ac:dyDescent="0.25">
      <c r="A480" s="4">
        <v>50</v>
      </c>
      <c r="B480" s="4">
        <v>0</v>
      </c>
      <c r="C480" s="4">
        <v>0</v>
      </c>
      <c r="D480" s="4">
        <v>1</v>
      </c>
      <c r="E480" s="4">
        <v>203</v>
      </c>
      <c r="F480" s="4">
        <f>ROUND(Source!Q468,O480)</f>
        <v>0</v>
      </c>
      <c r="G480" s="4" t="s">
        <v>53</v>
      </c>
      <c r="H480" s="4" t="s">
        <v>54</v>
      </c>
      <c r="I480" s="4"/>
      <c r="J480" s="4"/>
      <c r="K480" s="4">
        <v>203</v>
      </c>
      <c r="L480" s="4">
        <v>11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5">
      <c r="A481" s="4">
        <v>50</v>
      </c>
      <c r="B481" s="4">
        <v>0</v>
      </c>
      <c r="C481" s="4">
        <v>0</v>
      </c>
      <c r="D481" s="4">
        <v>1</v>
      </c>
      <c r="E481" s="4">
        <v>231</v>
      </c>
      <c r="F481" s="4">
        <f>ROUND(Source!BB468,O481)</f>
        <v>0</v>
      </c>
      <c r="G481" s="4" t="s">
        <v>55</v>
      </c>
      <c r="H481" s="4" t="s">
        <v>56</v>
      </c>
      <c r="I481" s="4"/>
      <c r="J481" s="4"/>
      <c r="K481" s="4">
        <v>231</v>
      </c>
      <c r="L481" s="4">
        <v>12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5">
      <c r="A482" s="4">
        <v>50</v>
      </c>
      <c r="B482" s="4">
        <v>0</v>
      </c>
      <c r="C482" s="4">
        <v>0</v>
      </c>
      <c r="D482" s="4">
        <v>1</v>
      </c>
      <c r="E482" s="4">
        <v>204</v>
      </c>
      <c r="F482" s="4">
        <f>ROUND(Source!R468,O482)</f>
        <v>0</v>
      </c>
      <c r="G482" s="4" t="s">
        <v>57</v>
      </c>
      <c r="H482" s="4" t="s">
        <v>58</v>
      </c>
      <c r="I482" s="4"/>
      <c r="J482" s="4"/>
      <c r="K482" s="4">
        <v>204</v>
      </c>
      <c r="L482" s="4">
        <v>13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5">
      <c r="A483" s="4">
        <v>50</v>
      </c>
      <c r="B483" s="4">
        <v>0</v>
      </c>
      <c r="C483" s="4">
        <v>0</v>
      </c>
      <c r="D483" s="4">
        <v>1</v>
      </c>
      <c r="E483" s="4">
        <v>205</v>
      </c>
      <c r="F483" s="4">
        <f>ROUND(Source!S468,O483)</f>
        <v>95.21</v>
      </c>
      <c r="G483" s="4" t="s">
        <v>59</v>
      </c>
      <c r="H483" s="4" t="s">
        <v>60</v>
      </c>
      <c r="I483" s="4"/>
      <c r="J483" s="4"/>
      <c r="K483" s="4">
        <v>205</v>
      </c>
      <c r="L483" s="4">
        <v>14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95.21</v>
      </c>
      <c r="X483" s="4">
        <v>1</v>
      </c>
      <c r="Y483" s="4">
        <v>95.21</v>
      </c>
      <c r="Z483" s="4"/>
      <c r="AA483" s="4"/>
      <c r="AB483" s="4"/>
    </row>
    <row r="484" spans="1:28" x14ac:dyDescent="0.25">
      <c r="A484" s="4">
        <v>50</v>
      </c>
      <c r="B484" s="4">
        <v>0</v>
      </c>
      <c r="C484" s="4">
        <v>0</v>
      </c>
      <c r="D484" s="4">
        <v>1</v>
      </c>
      <c r="E484" s="4">
        <v>232</v>
      </c>
      <c r="F484" s="4">
        <f>ROUND(Source!BC468,O484)</f>
        <v>0</v>
      </c>
      <c r="G484" s="4" t="s">
        <v>61</v>
      </c>
      <c r="H484" s="4" t="s">
        <v>62</v>
      </c>
      <c r="I484" s="4"/>
      <c r="J484" s="4"/>
      <c r="K484" s="4">
        <v>232</v>
      </c>
      <c r="L484" s="4">
        <v>15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5">
      <c r="A485" s="4">
        <v>50</v>
      </c>
      <c r="B485" s="4">
        <v>0</v>
      </c>
      <c r="C485" s="4">
        <v>0</v>
      </c>
      <c r="D485" s="4">
        <v>1</v>
      </c>
      <c r="E485" s="4">
        <v>214</v>
      </c>
      <c r="F485" s="4">
        <f>ROUND(Source!AS468,O485)</f>
        <v>221.84</v>
      </c>
      <c r="G485" s="4" t="s">
        <v>63</v>
      </c>
      <c r="H485" s="4" t="s">
        <v>64</v>
      </c>
      <c r="I485" s="4"/>
      <c r="J485" s="4"/>
      <c r="K485" s="4">
        <v>214</v>
      </c>
      <c r="L485" s="4">
        <v>16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221.84</v>
      </c>
      <c r="X485" s="4">
        <v>1</v>
      </c>
      <c r="Y485" s="4">
        <v>221.84</v>
      </c>
      <c r="Z485" s="4"/>
      <c r="AA485" s="4"/>
      <c r="AB485" s="4"/>
    </row>
    <row r="486" spans="1:28" x14ac:dyDescent="0.25">
      <c r="A486" s="4">
        <v>50</v>
      </c>
      <c r="B486" s="4">
        <v>0</v>
      </c>
      <c r="C486" s="4">
        <v>0</v>
      </c>
      <c r="D486" s="4">
        <v>1</v>
      </c>
      <c r="E486" s="4">
        <v>215</v>
      </c>
      <c r="F486" s="4">
        <f>ROUND(Source!AT468,O486)</f>
        <v>0</v>
      </c>
      <c r="G486" s="4" t="s">
        <v>65</v>
      </c>
      <c r="H486" s="4" t="s">
        <v>66</v>
      </c>
      <c r="I486" s="4"/>
      <c r="J486" s="4"/>
      <c r="K486" s="4">
        <v>215</v>
      </c>
      <c r="L486" s="4">
        <v>17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5">
      <c r="A487" s="4">
        <v>50</v>
      </c>
      <c r="B487" s="4">
        <v>0</v>
      </c>
      <c r="C487" s="4">
        <v>0</v>
      </c>
      <c r="D487" s="4">
        <v>1</v>
      </c>
      <c r="E487" s="4">
        <v>217</v>
      </c>
      <c r="F487" s="4">
        <f>ROUND(Source!AU468,O487)</f>
        <v>0</v>
      </c>
      <c r="G487" s="4" t="s">
        <v>67</v>
      </c>
      <c r="H487" s="4" t="s">
        <v>68</v>
      </c>
      <c r="I487" s="4"/>
      <c r="J487" s="4"/>
      <c r="K487" s="4">
        <v>217</v>
      </c>
      <c r="L487" s="4">
        <v>18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5">
      <c r="A488" s="4">
        <v>50</v>
      </c>
      <c r="B488" s="4">
        <v>0</v>
      </c>
      <c r="C488" s="4">
        <v>0</v>
      </c>
      <c r="D488" s="4">
        <v>1</v>
      </c>
      <c r="E488" s="4">
        <v>230</v>
      </c>
      <c r="F488" s="4">
        <f>ROUND(Source!BA468,O488)</f>
        <v>0</v>
      </c>
      <c r="G488" s="4" t="s">
        <v>69</v>
      </c>
      <c r="H488" s="4" t="s">
        <v>70</v>
      </c>
      <c r="I488" s="4"/>
      <c r="J488" s="4"/>
      <c r="K488" s="4">
        <v>230</v>
      </c>
      <c r="L488" s="4">
        <v>19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5">
      <c r="A489" s="4">
        <v>50</v>
      </c>
      <c r="B489" s="4">
        <v>0</v>
      </c>
      <c r="C489" s="4">
        <v>0</v>
      </c>
      <c r="D489" s="4">
        <v>1</v>
      </c>
      <c r="E489" s="4">
        <v>206</v>
      </c>
      <c r="F489" s="4">
        <f>ROUND(Source!T468,O489)</f>
        <v>0</v>
      </c>
      <c r="G489" s="4" t="s">
        <v>71</v>
      </c>
      <c r="H489" s="4" t="s">
        <v>72</v>
      </c>
      <c r="I489" s="4"/>
      <c r="J489" s="4"/>
      <c r="K489" s="4">
        <v>206</v>
      </c>
      <c r="L489" s="4">
        <v>20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5">
      <c r="A490" s="4">
        <v>50</v>
      </c>
      <c r="B490" s="4">
        <v>0</v>
      </c>
      <c r="C490" s="4">
        <v>0</v>
      </c>
      <c r="D490" s="4">
        <v>1</v>
      </c>
      <c r="E490" s="4">
        <v>207</v>
      </c>
      <c r="F490" s="4">
        <f>Source!U468</f>
        <v>0.34530000000000005</v>
      </c>
      <c r="G490" s="4" t="s">
        <v>73</v>
      </c>
      <c r="H490" s="4" t="s">
        <v>74</v>
      </c>
      <c r="I490" s="4"/>
      <c r="J490" s="4"/>
      <c r="K490" s="4">
        <v>207</v>
      </c>
      <c r="L490" s="4">
        <v>21</v>
      </c>
      <c r="M490" s="4">
        <v>3</v>
      </c>
      <c r="N490" s="4" t="s">
        <v>3</v>
      </c>
      <c r="O490" s="4">
        <v>-1</v>
      </c>
      <c r="P490" s="4"/>
      <c r="Q490" s="4"/>
      <c r="R490" s="4"/>
      <c r="S490" s="4"/>
      <c r="T490" s="4"/>
      <c r="U490" s="4"/>
      <c r="V490" s="4"/>
      <c r="W490" s="4">
        <v>0.3453</v>
      </c>
      <c r="X490" s="4">
        <v>1</v>
      </c>
      <c r="Y490" s="4">
        <v>0.3453</v>
      </c>
      <c r="Z490" s="4"/>
      <c r="AA490" s="4"/>
      <c r="AB490" s="4"/>
    </row>
    <row r="491" spans="1:28" x14ac:dyDescent="0.25">
      <c r="A491" s="4">
        <v>50</v>
      </c>
      <c r="B491" s="4">
        <v>0</v>
      </c>
      <c r="C491" s="4">
        <v>0</v>
      </c>
      <c r="D491" s="4">
        <v>1</v>
      </c>
      <c r="E491" s="4">
        <v>208</v>
      </c>
      <c r="F491" s="4">
        <f>Source!V468</f>
        <v>0</v>
      </c>
      <c r="G491" s="4" t="s">
        <v>75</v>
      </c>
      <c r="H491" s="4" t="s">
        <v>76</v>
      </c>
      <c r="I491" s="4"/>
      <c r="J491" s="4"/>
      <c r="K491" s="4">
        <v>208</v>
      </c>
      <c r="L491" s="4">
        <v>22</v>
      </c>
      <c r="M491" s="4">
        <v>3</v>
      </c>
      <c r="N491" s="4" t="s">
        <v>3</v>
      </c>
      <c r="O491" s="4">
        <v>-1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5">
      <c r="A492" s="4">
        <v>50</v>
      </c>
      <c r="B492" s="4">
        <v>0</v>
      </c>
      <c r="C492" s="4">
        <v>0</v>
      </c>
      <c r="D492" s="4">
        <v>1</v>
      </c>
      <c r="E492" s="4">
        <v>209</v>
      </c>
      <c r="F492" s="4">
        <f>ROUND(Source!W468,O492)</f>
        <v>0</v>
      </c>
      <c r="G492" s="4" t="s">
        <v>77</v>
      </c>
      <c r="H492" s="4" t="s">
        <v>78</v>
      </c>
      <c r="I492" s="4"/>
      <c r="J492" s="4"/>
      <c r="K492" s="4">
        <v>209</v>
      </c>
      <c r="L492" s="4">
        <v>23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5">
      <c r="A493" s="4">
        <v>50</v>
      </c>
      <c r="B493" s="4">
        <v>0</v>
      </c>
      <c r="C493" s="4">
        <v>0</v>
      </c>
      <c r="D493" s="4">
        <v>1</v>
      </c>
      <c r="E493" s="4">
        <v>233</v>
      </c>
      <c r="F493" s="4">
        <f>ROUND(Source!BD468,O493)</f>
        <v>0</v>
      </c>
      <c r="G493" s="4" t="s">
        <v>79</v>
      </c>
      <c r="H493" s="4" t="s">
        <v>80</v>
      </c>
      <c r="I493" s="4"/>
      <c r="J493" s="4"/>
      <c r="K493" s="4">
        <v>233</v>
      </c>
      <c r="L493" s="4">
        <v>24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x14ac:dyDescent="0.25">
      <c r="A494" s="4">
        <v>50</v>
      </c>
      <c r="B494" s="4">
        <v>0</v>
      </c>
      <c r="C494" s="4">
        <v>0</v>
      </c>
      <c r="D494" s="4">
        <v>1</v>
      </c>
      <c r="E494" s="4">
        <v>210</v>
      </c>
      <c r="F494" s="4">
        <f>ROUND(Source!X468,O494)</f>
        <v>87.59</v>
      </c>
      <c r="G494" s="4" t="s">
        <v>81</v>
      </c>
      <c r="H494" s="4" t="s">
        <v>82</v>
      </c>
      <c r="I494" s="4"/>
      <c r="J494" s="4"/>
      <c r="K494" s="4">
        <v>210</v>
      </c>
      <c r="L494" s="4">
        <v>25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87.59</v>
      </c>
      <c r="X494" s="4">
        <v>1</v>
      </c>
      <c r="Y494" s="4">
        <v>87.59</v>
      </c>
      <c r="Z494" s="4"/>
      <c r="AA494" s="4"/>
      <c r="AB494" s="4"/>
    </row>
    <row r="495" spans="1:28" x14ac:dyDescent="0.25">
      <c r="A495" s="4">
        <v>50</v>
      </c>
      <c r="B495" s="4">
        <v>0</v>
      </c>
      <c r="C495" s="4">
        <v>0</v>
      </c>
      <c r="D495" s="4">
        <v>1</v>
      </c>
      <c r="E495" s="4">
        <v>211</v>
      </c>
      <c r="F495" s="4">
        <f>ROUND(Source!Y468,O495)</f>
        <v>39.04</v>
      </c>
      <c r="G495" s="4" t="s">
        <v>83</v>
      </c>
      <c r="H495" s="4" t="s">
        <v>84</v>
      </c>
      <c r="I495" s="4"/>
      <c r="J495" s="4"/>
      <c r="K495" s="4">
        <v>211</v>
      </c>
      <c r="L495" s="4">
        <v>26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39.04</v>
      </c>
      <c r="X495" s="4">
        <v>1</v>
      </c>
      <c r="Y495" s="4">
        <v>39.04</v>
      </c>
      <c r="Z495" s="4"/>
      <c r="AA495" s="4"/>
      <c r="AB495" s="4"/>
    </row>
    <row r="496" spans="1:28" x14ac:dyDescent="0.25">
      <c r="A496" s="4">
        <v>50</v>
      </c>
      <c r="B496" s="4">
        <v>0</v>
      </c>
      <c r="C496" s="4">
        <v>0</v>
      </c>
      <c r="D496" s="4">
        <v>1</v>
      </c>
      <c r="E496" s="4">
        <v>224</v>
      </c>
      <c r="F496" s="4">
        <f>ROUND(Source!AR468,O496)</f>
        <v>221.84</v>
      </c>
      <c r="G496" s="4" t="s">
        <v>85</v>
      </c>
      <c r="H496" s="4" t="s">
        <v>86</v>
      </c>
      <c r="I496" s="4"/>
      <c r="J496" s="4"/>
      <c r="K496" s="4">
        <v>224</v>
      </c>
      <c r="L496" s="4">
        <v>27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221.84</v>
      </c>
      <c r="X496" s="4">
        <v>1</v>
      </c>
      <c r="Y496" s="4">
        <v>221.84</v>
      </c>
      <c r="Z496" s="4"/>
      <c r="AA496" s="4"/>
      <c r="AB496" s="4"/>
    </row>
    <row r="498" spans="1:245" x14ac:dyDescent="0.25">
      <c r="A498" s="1">
        <v>5</v>
      </c>
      <c r="B498" s="1">
        <v>1</v>
      </c>
      <c r="C498" s="1"/>
      <c r="D498" s="1">
        <f>ROW(A504)</f>
        <v>504</v>
      </c>
      <c r="E498" s="1"/>
      <c r="F498" s="1" t="s">
        <v>88</v>
      </c>
      <c r="G498" s="1" t="s">
        <v>324</v>
      </c>
      <c r="H498" s="1" t="s">
        <v>3</v>
      </c>
      <c r="I498" s="1">
        <v>0</v>
      </c>
      <c r="J498" s="1"/>
      <c r="K498" s="1">
        <v>-1</v>
      </c>
      <c r="L498" s="1"/>
      <c r="M498" s="1" t="s">
        <v>3</v>
      </c>
      <c r="N498" s="1"/>
      <c r="O498" s="1"/>
      <c r="P498" s="1"/>
      <c r="Q498" s="1"/>
      <c r="R498" s="1"/>
      <c r="S498" s="1">
        <v>0</v>
      </c>
      <c r="T498" s="1"/>
      <c r="U498" s="1" t="s">
        <v>3</v>
      </c>
      <c r="V498" s="1">
        <v>0</v>
      </c>
      <c r="W498" s="1"/>
      <c r="X498" s="1"/>
      <c r="Y498" s="1"/>
      <c r="Z498" s="1"/>
      <c r="AA498" s="1"/>
      <c r="AB498" s="1" t="s">
        <v>3</v>
      </c>
      <c r="AC498" s="1" t="s">
        <v>3</v>
      </c>
      <c r="AD498" s="1" t="s">
        <v>3</v>
      </c>
      <c r="AE498" s="1" t="s">
        <v>3</v>
      </c>
      <c r="AF498" s="1" t="s">
        <v>3</v>
      </c>
      <c r="AG498" s="1" t="s">
        <v>3</v>
      </c>
      <c r="AH498" s="1"/>
      <c r="AI498" s="1"/>
      <c r="AJ498" s="1"/>
      <c r="AK498" s="1"/>
      <c r="AL498" s="1"/>
      <c r="AM498" s="1"/>
      <c r="AN498" s="1"/>
      <c r="AO498" s="1"/>
      <c r="AP498" s="1" t="s">
        <v>3</v>
      </c>
      <c r="AQ498" s="1" t="s">
        <v>3</v>
      </c>
      <c r="AR498" s="1" t="s">
        <v>3</v>
      </c>
      <c r="AS498" s="1"/>
      <c r="AT498" s="1"/>
      <c r="AU498" s="1"/>
      <c r="AV498" s="1"/>
      <c r="AW498" s="1"/>
      <c r="AX498" s="1"/>
      <c r="AY498" s="1"/>
      <c r="AZ498" s="1" t="s">
        <v>3</v>
      </c>
      <c r="BA498" s="1"/>
      <c r="BB498" s="1" t="s">
        <v>3</v>
      </c>
      <c r="BC498" s="1" t="s">
        <v>3</v>
      </c>
      <c r="BD498" s="1" t="s">
        <v>3</v>
      </c>
      <c r="BE498" s="1" t="s">
        <v>3</v>
      </c>
      <c r="BF498" s="1" t="s">
        <v>3</v>
      </c>
      <c r="BG498" s="1" t="s">
        <v>3</v>
      </c>
      <c r="BH498" s="1" t="s">
        <v>3</v>
      </c>
      <c r="BI498" s="1" t="s">
        <v>3</v>
      </c>
      <c r="BJ498" s="1" t="s">
        <v>3</v>
      </c>
      <c r="BK498" s="1" t="s">
        <v>3</v>
      </c>
      <c r="BL498" s="1" t="s">
        <v>3</v>
      </c>
      <c r="BM498" s="1" t="s">
        <v>3</v>
      </c>
      <c r="BN498" s="1" t="s">
        <v>3</v>
      </c>
      <c r="BO498" s="1" t="s">
        <v>3</v>
      </c>
      <c r="BP498" s="1" t="s">
        <v>3</v>
      </c>
      <c r="BQ498" s="1"/>
      <c r="BR498" s="1"/>
      <c r="BS498" s="1"/>
      <c r="BT498" s="1"/>
      <c r="BU498" s="1"/>
      <c r="BV498" s="1"/>
      <c r="BW498" s="1"/>
      <c r="BX498" s="1">
        <v>0</v>
      </c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>
        <v>0</v>
      </c>
    </row>
    <row r="500" spans="1:245" x14ac:dyDescent="0.25">
      <c r="A500" s="2">
        <v>52</v>
      </c>
      <c r="B500" s="2">
        <f t="shared" ref="B500:G500" si="281">B504</f>
        <v>1</v>
      </c>
      <c r="C500" s="2">
        <f t="shared" si="281"/>
        <v>5</v>
      </c>
      <c r="D500" s="2">
        <f t="shared" si="281"/>
        <v>498</v>
      </c>
      <c r="E500" s="2">
        <f t="shared" si="281"/>
        <v>0</v>
      </c>
      <c r="F500" s="2" t="str">
        <f t="shared" si="281"/>
        <v>Новый подраздел</v>
      </c>
      <c r="G500" s="2" t="str">
        <f t="shared" si="281"/>
        <v>6.3. Посев газонов партерных, мавританских, и обыкновенных вручную</v>
      </c>
      <c r="H500" s="2"/>
      <c r="I500" s="2"/>
      <c r="J500" s="2"/>
      <c r="K500" s="2"/>
      <c r="L500" s="2"/>
      <c r="M500" s="2"/>
      <c r="N500" s="2"/>
      <c r="O500" s="2">
        <f t="shared" ref="O500:AT500" si="282">O504</f>
        <v>13.53</v>
      </c>
      <c r="P500" s="2">
        <f t="shared" si="282"/>
        <v>0</v>
      </c>
      <c r="Q500" s="2">
        <f t="shared" si="282"/>
        <v>0</v>
      </c>
      <c r="R500" s="2">
        <f t="shared" si="282"/>
        <v>0</v>
      </c>
      <c r="S500" s="2">
        <f t="shared" si="282"/>
        <v>13.53</v>
      </c>
      <c r="T500" s="2">
        <f t="shared" si="282"/>
        <v>0</v>
      </c>
      <c r="U500" s="2">
        <f t="shared" si="282"/>
        <v>5.2499999999999998E-2</v>
      </c>
      <c r="V500" s="2">
        <f t="shared" si="282"/>
        <v>0</v>
      </c>
      <c r="W500" s="2">
        <f t="shared" si="282"/>
        <v>0</v>
      </c>
      <c r="X500" s="2">
        <f t="shared" si="282"/>
        <v>12.45</v>
      </c>
      <c r="Y500" s="2">
        <f t="shared" si="282"/>
        <v>5.55</v>
      </c>
      <c r="Z500" s="2">
        <f t="shared" si="282"/>
        <v>0</v>
      </c>
      <c r="AA500" s="2">
        <f t="shared" si="282"/>
        <v>0</v>
      </c>
      <c r="AB500" s="2">
        <f t="shared" si="282"/>
        <v>13.53</v>
      </c>
      <c r="AC500" s="2">
        <f t="shared" si="282"/>
        <v>0</v>
      </c>
      <c r="AD500" s="2">
        <f t="shared" si="282"/>
        <v>0</v>
      </c>
      <c r="AE500" s="2">
        <f t="shared" si="282"/>
        <v>0</v>
      </c>
      <c r="AF500" s="2">
        <f t="shared" si="282"/>
        <v>13.53</v>
      </c>
      <c r="AG500" s="2">
        <f t="shared" si="282"/>
        <v>0</v>
      </c>
      <c r="AH500" s="2">
        <f t="shared" si="282"/>
        <v>5.2499999999999998E-2</v>
      </c>
      <c r="AI500" s="2">
        <f t="shared" si="282"/>
        <v>0</v>
      </c>
      <c r="AJ500" s="2">
        <f t="shared" si="282"/>
        <v>0</v>
      </c>
      <c r="AK500" s="2">
        <f t="shared" si="282"/>
        <v>12.45</v>
      </c>
      <c r="AL500" s="2">
        <f t="shared" si="282"/>
        <v>5.55</v>
      </c>
      <c r="AM500" s="2">
        <f t="shared" si="282"/>
        <v>0</v>
      </c>
      <c r="AN500" s="2">
        <f t="shared" si="282"/>
        <v>0</v>
      </c>
      <c r="AO500" s="2">
        <f t="shared" si="282"/>
        <v>0</v>
      </c>
      <c r="AP500" s="2">
        <f t="shared" si="282"/>
        <v>0</v>
      </c>
      <c r="AQ500" s="2">
        <f t="shared" si="282"/>
        <v>0</v>
      </c>
      <c r="AR500" s="2">
        <f t="shared" si="282"/>
        <v>31.53</v>
      </c>
      <c r="AS500" s="2">
        <f t="shared" si="282"/>
        <v>31.53</v>
      </c>
      <c r="AT500" s="2">
        <f t="shared" si="282"/>
        <v>0</v>
      </c>
      <c r="AU500" s="2">
        <f t="shared" ref="AU500:BZ500" si="283">AU504</f>
        <v>0</v>
      </c>
      <c r="AV500" s="2">
        <f t="shared" si="283"/>
        <v>0</v>
      </c>
      <c r="AW500" s="2">
        <f t="shared" si="283"/>
        <v>0</v>
      </c>
      <c r="AX500" s="2">
        <f t="shared" si="283"/>
        <v>0</v>
      </c>
      <c r="AY500" s="2">
        <f t="shared" si="283"/>
        <v>0</v>
      </c>
      <c r="AZ500" s="2">
        <f t="shared" si="283"/>
        <v>0</v>
      </c>
      <c r="BA500" s="2">
        <f t="shared" si="283"/>
        <v>0</v>
      </c>
      <c r="BB500" s="2">
        <f t="shared" si="283"/>
        <v>0</v>
      </c>
      <c r="BC500" s="2">
        <f t="shared" si="283"/>
        <v>0</v>
      </c>
      <c r="BD500" s="2">
        <f t="shared" si="283"/>
        <v>0</v>
      </c>
      <c r="BE500" s="2">
        <f t="shared" si="283"/>
        <v>0</v>
      </c>
      <c r="BF500" s="2">
        <f t="shared" si="283"/>
        <v>0</v>
      </c>
      <c r="BG500" s="2">
        <f t="shared" si="283"/>
        <v>0</v>
      </c>
      <c r="BH500" s="2">
        <f t="shared" si="283"/>
        <v>0</v>
      </c>
      <c r="BI500" s="2">
        <f t="shared" si="283"/>
        <v>0</v>
      </c>
      <c r="BJ500" s="2">
        <f t="shared" si="283"/>
        <v>0</v>
      </c>
      <c r="BK500" s="2">
        <f t="shared" si="283"/>
        <v>0</v>
      </c>
      <c r="BL500" s="2">
        <f t="shared" si="283"/>
        <v>0</v>
      </c>
      <c r="BM500" s="2">
        <f t="shared" si="283"/>
        <v>0</v>
      </c>
      <c r="BN500" s="2">
        <f t="shared" si="283"/>
        <v>0</v>
      </c>
      <c r="BO500" s="2">
        <f t="shared" si="283"/>
        <v>0</v>
      </c>
      <c r="BP500" s="2">
        <f t="shared" si="283"/>
        <v>0</v>
      </c>
      <c r="BQ500" s="2">
        <f t="shared" si="283"/>
        <v>0</v>
      </c>
      <c r="BR500" s="2">
        <f t="shared" si="283"/>
        <v>0</v>
      </c>
      <c r="BS500" s="2">
        <f t="shared" si="283"/>
        <v>0</v>
      </c>
      <c r="BT500" s="2">
        <f t="shared" si="283"/>
        <v>0</v>
      </c>
      <c r="BU500" s="2">
        <f t="shared" si="283"/>
        <v>0</v>
      </c>
      <c r="BV500" s="2">
        <f t="shared" si="283"/>
        <v>0</v>
      </c>
      <c r="BW500" s="2">
        <f t="shared" si="283"/>
        <v>0</v>
      </c>
      <c r="BX500" s="2">
        <f t="shared" si="283"/>
        <v>0</v>
      </c>
      <c r="BY500" s="2">
        <f t="shared" si="283"/>
        <v>0</v>
      </c>
      <c r="BZ500" s="2">
        <f t="shared" si="283"/>
        <v>0</v>
      </c>
      <c r="CA500" s="2">
        <f t="shared" ref="CA500:DF500" si="284">CA504</f>
        <v>31.53</v>
      </c>
      <c r="CB500" s="2">
        <f t="shared" si="284"/>
        <v>31.53</v>
      </c>
      <c r="CC500" s="2">
        <f t="shared" si="284"/>
        <v>0</v>
      </c>
      <c r="CD500" s="2">
        <f t="shared" si="284"/>
        <v>0</v>
      </c>
      <c r="CE500" s="2">
        <f t="shared" si="284"/>
        <v>0</v>
      </c>
      <c r="CF500" s="2">
        <f t="shared" si="284"/>
        <v>0</v>
      </c>
      <c r="CG500" s="2">
        <f t="shared" si="284"/>
        <v>0</v>
      </c>
      <c r="CH500" s="2">
        <f t="shared" si="284"/>
        <v>0</v>
      </c>
      <c r="CI500" s="2">
        <f t="shared" si="284"/>
        <v>0</v>
      </c>
      <c r="CJ500" s="2">
        <f t="shared" si="284"/>
        <v>0</v>
      </c>
      <c r="CK500" s="2">
        <f t="shared" si="284"/>
        <v>0</v>
      </c>
      <c r="CL500" s="2">
        <f t="shared" si="284"/>
        <v>0</v>
      </c>
      <c r="CM500" s="2">
        <f t="shared" si="284"/>
        <v>0</v>
      </c>
      <c r="CN500" s="2">
        <f t="shared" si="284"/>
        <v>0</v>
      </c>
      <c r="CO500" s="2">
        <f t="shared" si="284"/>
        <v>0</v>
      </c>
      <c r="CP500" s="2">
        <f t="shared" si="284"/>
        <v>0</v>
      </c>
      <c r="CQ500" s="2">
        <f t="shared" si="284"/>
        <v>0</v>
      </c>
      <c r="CR500" s="2">
        <f t="shared" si="284"/>
        <v>0</v>
      </c>
      <c r="CS500" s="2">
        <f t="shared" si="284"/>
        <v>0</v>
      </c>
      <c r="CT500" s="2">
        <f t="shared" si="284"/>
        <v>0</v>
      </c>
      <c r="CU500" s="2">
        <f t="shared" si="284"/>
        <v>0</v>
      </c>
      <c r="CV500" s="2">
        <f t="shared" si="284"/>
        <v>0</v>
      </c>
      <c r="CW500" s="2">
        <f t="shared" si="284"/>
        <v>0</v>
      </c>
      <c r="CX500" s="2">
        <f t="shared" si="284"/>
        <v>0</v>
      </c>
      <c r="CY500" s="2">
        <f t="shared" si="284"/>
        <v>0</v>
      </c>
      <c r="CZ500" s="2">
        <f t="shared" si="284"/>
        <v>0</v>
      </c>
      <c r="DA500" s="2">
        <f t="shared" si="284"/>
        <v>0</v>
      </c>
      <c r="DB500" s="2">
        <f t="shared" si="284"/>
        <v>0</v>
      </c>
      <c r="DC500" s="2">
        <f t="shared" si="284"/>
        <v>0</v>
      </c>
      <c r="DD500" s="2">
        <f t="shared" si="284"/>
        <v>0</v>
      </c>
      <c r="DE500" s="2">
        <f t="shared" si="284"/>
        <v>0</v>
      </c>
      <c r="DF500" s="2">
        <f t="shared" si="284"/>
        <v>0</v>
      </c>
      <c r="DG500" s="3">
        <f t="shared" ref="DG500:EL500" si="285">DG504</f>
        <v>0</v>
      </c>
      <c r="DH500" s="3">
        <f t="shared" si="285"/>
        <v>0</v>
      </c>
      <c r="DI500" s="3">
        <f t="shared" si="285"/>
        <v>0</v>
      </c>
      <c r="DJ500" s="3">
        <f t="shared" si="285"/>
        <v>0</v>
      </c>
      <c r="DK500" s="3">
        <f t="shared" si="285"/>
        <v>0</v>
      </c>
      <c r="DL500" s="3">
        <f t="shared" si="285"/>
        <v>0</v>
      </c>
      <c r="DM500" s="3">
        <f t="shared" si="285"/>
        <v>0</v>
      </c>
      <c r="DN500" s="3">
        <f t="shared" si="285"/>
        <v>0</v>
      </c>
      <c r="DO500" s="3">
        <f t="shared" si="285"/>
        <v>0</v>
      </c>
      <c r="DP500" s="3">
        <f t="shared" si="285"/>
        <v>0</v>
      </c>
      <c r="DQ500" s="3">
        <f t="shared" si="285"/>
        <v>0</v>
      </c>
      <c r="DR500" s="3">
        <f t="shared" si="285"/>
        <v>0</v>
      </c>
      <c r="DS500" s="3">
        <f t="shared" si="285"/>
        <v>0</v>
      </c>
      <c r="DT500" s="3">
        <f t="shared" si="285"/>
        <v>0</v>
      </c>
      <c r="DU500" s="3">
        <f t="shared" si="285"/>
        <v>0</v>
      </c>
      <c r="DV500" s="3">
        <f t="shared" si="285"/>
        <v>0</v>
      </c>
      <c r="DW500" s="3">
        <f t="shared" si="285"/>
        <v>0</v>
      </c>
      <c r="DX500" s="3">
        <f t="shared" si="285"/>
        <v>0</v>
      </c>
      <c r="DY500" s="3">
        <f t="shared" si="285"/>
        <v>0</v>
      </c>
      <c r="DZ500" s="3">
        <f t="shared" si="285"/>
        <v>0</v>
      </c>
      <c r="EA500" s="3">
        <f t="shared" si="285"/>
        <v>0</v>
      </c>
      <c r="EB500" s="3">
        <f t="shared" si="285"/>
        <v>0</v>
      </c>
      <c r="EC500" s="3">
        <f t="shared" si="285"/>
        <v>0</v>
      </c>
      <c r="ED500" s="3">
        <f t="shared" si="285"/>
        <v>0</v>
      </c>
      <c r="EE500" s="3">
        <f t="shared" si="285"/>
        <v>0</v>
      </c>
      <c r="EF500" s="3">
        <f t="shared" si="285"/>
        <v>0</v>
      </c>
      <c r="EG500" s="3">
        <f t="shared" si="285"/>
        <v>0</v>
      </c>
      <c r="EH500" s="3">
        <f t="shared" si="285"/>
        <v>0</v>
      </c>
      <c r="EI500" s="3">
        <f t="shared" si="285"/>
        <v>0</v>
      </c>
      <c r="EJ500" s="3">
        <f t="shared" si="285"/>
        <v>0</v>
      </c>
      <c r="EK500" s="3">
        <f t="shared" si="285"/>
        <v>0</v>
      </c>
      <c r="EL500" s="3">
        <f t="shared" si="285"/>
        <v>0</v>
      </c>
      <c r="EM500" s="3">
        <f t="shared" ref="EM500:FR500" si="286">EM504</f>
        <v>0</v>
      </c>
      <c r="EN500" s="3">
        <f t="shared" si="286"/>
        <v>0</v>
      </c>
      <c r="EO500" s="3">
        <f t="shared" si="286"/>
        <v>0</v>
      </c>
      <c r="EP500" s="3">
        <f t="shared" si="286"/>
        <v>0</v>
      </c>
      <c r="EQ500" s="3">
        <f t="shared" si="286"/>
        <v>0</v>
      </c>
      <c r="ER500" s="3">
        <f t="shared" si="286"/>
        <v>0</v>
      </c>
      <c r="ES500" s="3">
        <f t="shared" si="286"/>
        <v>0</v>
      </c>
      <c r="ET500" s="3">
        <f t="shared" si="286"/>
        <v>0</v>
      </c>
      <c r="EU500" s="3">
        <f t="shared" si="286"/>
        <v>0</v>
      </c>
      <c r="EV500" s="3">
        <f t="shared" si="286"/>
        <v>0</v>
      </c>
      <c r="EW500" s="3">
        <f t="shared" si="286"/>
        <v>0</v>
      </c>
      <c r="EX500" s="3">
        <f t="shared" si="286"/>
        <v>0</v>
      </c>
      <c r="EY500" s="3">
        <f t="shared" si="286"/>
        <v>0</v>
      </c>
      <c r="EZ500" s="3">
        <f t="shared" si="286"/>
        <v>0</v>
      </c>
      <c r="FA500" s="3">
        <f t="shared" si="286"/>
        <v>0</v>
      </c>
      <c r="FB500" s="3">
        <f t="shared" si="286"/>
        <v>0</v>
      </c>
      <c r="FC500" s="3">
        <f t="shared" si="286"/>
        <v>0</v>
      </c>
      <c r="FD500" s="3">
        <f t="shared" si="286"/>
        <v>0</v>
      </c>
      <c r="FE500" s="3">
        <f t="shared" si="286"/>
        <v>0</v>
      </c>
      <c r="FF500" s="3">
        <f t="shared" si="286"/>
        <v>0</v>
      </c>
      <c r="FG500" s="3">
        <f t="shared" si="286"/>
        <v>0</v>
      </c>
      <c r="FH500" s="3">
        <f t="shared" si="286"/>
        <v>0</v>
      </c>
      <c r="FI500" s="3">
        <f t="shared" si="286"/>
        <v>0</v>
      </c>
      <c r="FJ500" s="3">
        <f t="shared" si="286"/>
        <v>0</v>
      </c>
      <c r="FK500" s="3">
        <f t="shared" si="286"/>
        <v>0</v>
      </c>
      <c r="FL500" s="3">
        <f t="shared" si="286"/>
        <v>0</v>
      </c>
      <c r="FM500" s="3">
        <f t="shared" si="286"/>
        <v>0</v>
      </c>
      <c r="FN500" s="3">
        <f t="shared" si="286"/>
        <v>0</v>
      </c>
      <c r="FO500" s="3">
        <f t="shared" si="286"/>
        <v>0</v>
      </c>
      <c r="FP500" s="3">
        <f t="shared" si="286"/>
        <v>0</v>
      </c>
      <c r="FQ500" s="3">
        <f t="shared" si="286"/>
        <v>0</v>
      </c>
      <c r="FR500" s="3">
        <f t="shared" si="286"/>
        <v>0</v>
      </c>
      <c r="FS500" s="3">
        <f t="shared" ref="FS500:GX500" si="287">FS504</f>
        <v>0</v>
      </c>
      <c r="FT500" s="3">
        <f t="shared" si="287"/>
        <v>0</v>
      </c>
      <c r="FU500" s="3">
        <f t="shared" si="287"/>
        <v>0</v>
      </c>
      <c r="FV500" s="3">
        <f t="shared" si="287"/>
        <v>0</v>
      </c>
      <c r="FW500" s="3">
        <f t="shared" si="287"/>
        <v>0</v>
      </c>
      <c r="FX500" s="3">
        <f t="shared" si="287"/>
        <v>0</v>
      </c>
      <c r="FY500" s="3">
        <f t="shared" si="287"/>
        <v>0</v>
      </c>
      <c r="FZ500" s="3">
        <f t="shared" si="287"/>
        <v>0</v>
      </c>
      <c r="GA500" s="3">
        <f t="shared" si="287"/>
        <v>0</v>
      </c>
      <c r="GB500" s="3">
        <f t="shared" si="287"/>
        <v>0</v>
      </c>
      <c r="GC500" s="3">
        <f t="shared" si="287"/>
        <v>0</v>
      </c>
      <c r="GD500" s="3">
        <f t="shared" si="287"/>
        <v>0</v>
      </c>
      <c r="GE500" s="3">
        <f t="shared" si="287"/>
        <v>0</v>
      </c>
      <c r="GF500" s="3">
        <f t="shared" si="287"/>
        <v>0</v>
      </c>
      <c r="GG500" s="3">
        <f t="shared" si="287"/>
        <v>0</v>
      </c>
      <c r="GH500" s="3">
        <f t="shared" si="287"/>
        <v>0</v>
      </c>
      <c r="GI500" s="3">
        <f t="shared" si="287"/>
        <v>0</v>
      </c>
      <c r="GJ500" s="3">
        <f t="shared" si="287"/>
        <v>0</v>
      </c>
      <c r="GK500" s="3">
        <f t="shared" si="287"/>
        <v>0</v>
      </c>
      <c r="GL500" s="3">
        <f t="shared" si="287"/>
        <v>0</v>
      </c>
      <c r="GM500" s="3">
        <f t="shared" si="287"/>
        <v>0</v>
      </c>
      <c r="GN500" s="3">
        <f t="shared" si="287"/>
        <v>0</v>
      </c>
      <c r="GO500" s="3">
        <f t="shared" si="287"/>
        <v>0</v>
      </c>
      <c r="GP500" s="3">
        <f t="shared" si="287"/>
        <v>0</v>
      </c>
      <c r="GQ500" s="3">
        <f t="shared" si="287"/>
        <v>0</v>
      </c>
      <c r="GR500" s="3">
        <f t="shared" si="287"/>
        <v>0</v>
      </c>
      <c r="GS500" s="3">
        <f t="shared" si="287"/>
        <v>0</v>
      </c>
      <c r="GT500" s="3">
        <f t="shared" si="287"/>
        <v>0</v>
      </c>
      <c r="GU500" s="3">
        <f t="shared" si="287"/>
        <v>0</v>
      </c>
      <c r="GV500" s="3">
        <f t="shared" si="287"/>
        <v>0</v>
      </c>
      <c r="GW500" s="3">
        <f t="shared" si="287"/>
        <v>0</v>
      </c>
      <c r="GX500" s="3">
        <f t="shared" si="287"/>
        <v>0</v>
      </c>
    </row>
    <row r="502" spans="1:245" x14ac:dyDescent="0.25">
      <c r="A502">
        <v>17</v>
      </c>
      <c r="B502">
        <v>1</v>
      </c>
      <c r="C502">
        <f>ROW(SmtRes!A34)</f>
        <v>34</v>
      </c>
      <c r="D502">
        <f>ROW(EtalonRes!A34)</f>
        <v>34</v>
      </c>
      <c r="E502" t="s">
        <v>325</v>
      </c>
      <c r="F502" t="s">
        <v>326</v>
      </c>
      <c r="G502" t="s">
        <v>327</v>
      </c>
      <c r="H502" t="s">
        <v>308</v>
      </c>
      <c r="I502">
        <f>ROUND(1/100,9)</f>
        <v>0.01</v>
      </c>
      <c r="J502">
        <v>0</v>
      </c>
      <c r="K502">
        <f>ROUND(1/100,9)</f>
        <v>0.01</v>
      </c>
      <c r="O502">
        <f>ROUND(CP502,2)</f>
        <v>13.53</v>
      </c>
      <c r="P502">
        <f>ROUND((ROUND((AC502*AW502*I502),2)*BC502),2)</f>
        <v>0</v>
      </c>
      <c r="Q502">
        <f>(ROUND((ROUND((((ET502*0.5))*AV502*I502),2)*BB502),2)+ROUND((ROUND(((AE502-((EU502*0.5)))*AV502*I502),2)*BS502),2))</f>
        <v>0</v>
      </c>
      <c r="R502">
        <f>ROUND((ROUND((AE502*AV502*I502),2)*BS502),2)</f>
        <v>0</v>
      </c>
      <c r="S502">
        <f>ROUND((ROUND((AF502*AV502*I502),2)*BA502),2)</f>
        <v>13.53</v>
      </c>
      <c r="T502">
        <f>ROUND(CU502*I502,2)</f>
        <v>0</v>
      </c>
      <c r="U502">
        <f>CV502*I502</f>
        <v>5.2499999999999998E-2</v>
      </c>
      <c r="V502">
        <f>CW502*I502</f>
        <v>0</v>
      </c>
      <c r="W502">
        <f>ROUND(CX502*I502,2)</f>
        <v>0</v>
      </c>
      <c r="X502">
        <f>ROUND(CY502,2)</f>
        <v>12.45</v>
      </c>
      <c r="Y502">
        <f>ROUND(CZ502,2)</f>
        <v>5.55</v>
      </c>
      <c r="AA502">
        <v>374731878</v>
      </c>
      <c r="AB502">
        <f>ROUND((AC502+AD502+AF502),6)</f>
        <v>29.35</v>
      </c>
      <c r="AC502">
        <f>ROUND(((ES502*0)),6)</f>
        <v>0</v>
      </c>
      <c r="AD502">
        <f>ROUND(((((ET502*0.5))-((EU502*0.5)))+AE502),6)</f>
        <v>0</v>
      </c>
      <c r="AE502">
        <f>ROUND(((EU502*0.5)),6)</f>
        <v>0</v>
      </c>
      <c r="AF502">
        <f>ROUND(((EV502*0.5)),6)</f>
        <v>29.35</v>
      </c>
      <c r="AG502">
        <f>ROUND((AP502),6)</f>
        <v>0</v>
      </c>
      <c r="AH502">
        <f>(EW502)</f>
        <v>5.25</v>
      </c>
      <c r="AI502">
        <f>(EX502)</f>
        <v>0</v>
      </c>
      <c r="AJ502">
        <f>(AS502)</f>
        <v>0</v>
      </c>
      <c r="AK502">
        <v>129.4</v>
      </c>
      <c r="AL502">
        <v>70.7</v>
      </c>
      <c r="AM502">
        <v>0</v>
      </c>
      <c r="AN502">
        <v>0</v>
      </c>
      <c r="AO502">
        <v>58.7</v>
      </c>
      <c r="AP502">
        <v>0</v>
      </c>
      <c r="AQ502">
        <v>5.25</v>
      </c>
      <c r="AR502">
        <v>0</v>
      </c>
      <c r="AS502">
        <v>0</v>
      </c>
      <c r="AT502">
        <v>92</v>
      </c>
      <c r="AU502">
        <v>41</v>
      </c>
      <c r="AV502">
        <v>1</v>
      </c>
      <c r="AW502">
        <v>1</v>
      </c>
      <c r="AZ502">
        <v>1</v>
      </c>
      <c r="BA502">
        <v>46.67</v>
      </c>
      <c r="BB502">
        <v>1</v>
      </c>
      <c r="BC502">
        <v>7.05</v>
      </c>
      <c r="BD502" t="s">
        <v>3</v>
      </c>
      <c r="BE502" t="s">
        <v>3</v>
      </c>
      <c r="BF502" t="s">
        <v>3</v>
      </c>
      <c r="BG502" t="s">
        <v>3</v>
      </c>
      <c r="BH502">
        <v>0</v>
      </c>
      <c r="BI502">
        <v>1</v>
      </c>
      <c r="BJ502" t="s">
        <v>328</v>
      </c>
      <c r="BM502">
        <v>295</v>
      </c>
      <c r="BN502">
        <v>0</v>
      </c>
      <c r="BO502" t="s">
        <v>326</v>
      </c>
      <c r="BP502">
        <v>1</v>
      </c>
      <c r="BQ502">
        <v>30</v>
      </c>
      <c r="BR502">
        <v>0</v>
      </c>
      <c r="BS502">
        <v>46.67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92</v>
      </c>
      <c r="CA502">
        <v>41</v>
      </c>
      <c r="CB502" t="s">
        <v>3</v>
      </c>
      <c r="CE502">
        <v>30</v>
      </c>
      <c r="CF502">
        <v>0</v>
      </c>
      <c r="CG502">
        <v>0</v>
      </c>
      <c r="CM502">
        <v>0</v>
      </c>
      <c r="CN502" t="s">
        <v>3</v>
      </c>
      <c r="CO502">
        <v>0</v>
      </c>
      <c r="CP502">
        <f>(P502+Q502+S502)</f>
        <v>13.53</v>
      </c>
      <c r="CQ502">
        <f>ROUND((ROUND((AC502*AW502*1),2)*BC502),2)</f>
        <v>0</v>
      </c>
      <c r="CR502">
        <f>(ROUND((ROUND((((ET502*0.5))*AV502*1),2)*BB502),2)+ROUND((ROUND(((AE502-((EU502*0.5)))*AV502*1),2)*BS502),2))</f>
        <v>0</v>
      </c>
      <c r="CS502">
        <f>ROUND((ROUND((AE502*AV502*1),2)*BS502),2)</f>
        <v>0</v>
      </c>
      <c r="CT502">
        <f>ROUND((ROUND((AF502*AV502*1),2)*BA502),2)</f>
        <v>1369.76</v>
      </c>
      <c r="CU502">
        <f>AG502</f>
        <v>0</v>
      </c>
      <c r="CV502">
        <f>(AH502*AV502)</f>
        <v>5.25</v>
      </c>
      <c r="CW502">
        <f>AI502</f>
        <v>0</v>
      </c>
      <c r="CX502">
        <f>AJ502</f>
        <v>0</v>
      </c>
      <c r="CY502">
        <f>S502*(BZ502/100)</f>
        <v>12.4476</v>
      </c>
      <c r="CZ502">
        <f>S502*(CA502/100)</f>
        <v>5.547299999999999</v>
      </c>
      <c r="DC502" t="s">
        <v>3</v>
      </c>
      <c r="DD502" t="s">
        <v>95</v>
      </c>
      <c r="DE502" t="s">
        <v>329</v>
      </c>
      <c r="DF502" t="s">
        <v>329</v>
      </c>
      <c r="DG502" t="s">
        <v>329</v>
      </c>
      <c r="DH502" t="s">
        <v>3</v>
      </c>
      <c r="DI502" t="s">
        <v>3</v>
      </c>
      <c r="DJ502" t="s">
        <v>3</v>
      </c>
      <c r="DK502" t="s">
        <v>3</v>
      </c>
      <c r="DL502" t="s">
        <v>3</v>
      </c>
      <c r="DM502" t="s">
        <v>3</v>
      </c>
      <c r="DN502">
        <v>156</v>
      </c>
      <c r="DO502">
        <v>84</v>
      </c>
      <c r="DP502">
        <v>1</v>
      </c>
      <c r="DQ502">
        <v>1</v>
      </c>
      <c r="DU502">
        <v>1005</v>
      </c>
      <c r="DV502" t="s">
        <v>308</v>
      </c>
      <c r="DW502" t="s">
        <v>308</v>
      </c>
      <c r="DX502">
        <v>100</v>
      </c>
      <c r="DZ502" t="s">
        <v>3</v>
      </c>
      <c r="EA502" t="s">
        <v>3</v>
      </c>
      <c r="EB502" t="s">
        <v>3</v>
      </c>
      <c r="EC502" t="s">
        <v>3</v>
      </c>
      <c r="EE502">
        <v>333530771</v>
      </c>
      <c r="EF502">
        <v>30</v>
      </c>
      <c r="EG502" t="s">
        <v>97</v>
      </c>
      <c r="EH502">
        <v>0</v>
      </c>
      <c r="EI502" t="s">
        <v>3</v>
      </c>
      <c r="EJ502">
        <v>1</v>
      </c>
      <c r="EK502">
        <v>295</v>
      </c>
      <c r="EL502" t="s">
        <v>311</v>
      </c>
      <c r="EM502" t="s">
        <v>312</v>
      </c>
      <c r="EO502" t="s">
        <v>3</v>
      </c>
      <c r="EQ502">
        <v>131072</v>
      </c>
      <c r="ER502">
        <v>129.4</v>
      </c>
      <c r="ES502">
        <v>70.7</v>
      </c>
      <c r="ET502">
        <v>0</v>
      </c>
      <c r="EU502">
        <v>0</v>
      </c>
      <c r="EV502">
        <v>58.7</v>
      </c>
      <c r="EW502">
        <v>5.25</v>
      </c>
      <c r="EX502">
        <v>0</v>
      </c>
      <c r="EY502">
        <v>0</v>
      </c>
      <c r="FQ502">
        <v>0</v>
      </c>
      <c r="FR502">
        <v>0</v>
      </c>
      <c r="FS502">
        <v>0</v>
      </c>
      <c r="FX502">
        <v>156</v>
      </c>
      <c r="FY502">
        <v>84</v>
      </c>
      <c r="GA502" t="s">
        <v>3</v>
      </c>
      <c r="GD502">
        <v>0</v>
      </c>
      <c r="GF502">
        <v>-678748023</v>
      </c>
      <c r="GG502">
        <v>2</v>
      </c>
      <c r="GH502">
        <v>1</v>
      </c>
      <c r="GI502">
        <v>2</v>
      </c>
      <c r="GJ502">
        <v>0</v>
      </c>
      <c r="GK502">
        <f>ROUND(R502*(R12)/100,2)</f>
        <v>0</v>
      </c>
      <c r="GL502">
        <f>ROUND(IF(AND(BH502=3,BI502=3,FS502&lt;&gt;0),P502,0),2)</f>
        <v>0</v>
      </c>
      <c r="GM502">
        <f>ROUND(O502+X502+Y502+GK502,2)+GX502</f>
        <v>31.53</v>
      </c>
      <c r="GN502">
        <f>IF(OR(BI502=0,BI502=1),GM502-GX502,0)</f>
        <v>31.53</v>
      </c>
      <c r="GO502">
        <f>IF(BI502=2,GM502-GX502,0)</f>
        <v>0</v>
      </c>
      <c r="GP502">
        <f>IF(BI502=4,GM502-GX502,0)</f>
        <v>0</v>
      </c>
      <c r="GR502">
        <v>0</v>
      </c>
      <c r="GS502">
        <v>0</v>
      </c>
      <c r="GT502">
        <v>0</v>
      </c>
      <c r="GU502" t="s">
        <v>3</v>
      </c>
      <c r="GV502">
        <f>ROUND((GT502),6)</f>
        <v>0</v>
      </c>
      <c r="GW502">
        <v>1</v>
      </c>
      <c r="GX502">
        <f>ROUND(HC502*I502,2)</f>
        <v>0</v>
      </c>
      <c r="HA502">
        <v>0</v>
      </c>
      <c r="HB502">
        <v>0</v>
      </c>
      <c r="HC502">
        <f>GV502*GW502</f>
        <v>0</v>
      </c>
      <c r="HE502" t="s">
        <v>3</v>
      </c>
      <c r="HF502" t="s">
        <v>3</v>
      </c>
      <c r="HM502" t="s">
        <v>3</v>
      </c>
      <c r="HN502" t="s">
        <v>3</v>
      </c>
      <c r="HO502" t="s">
        <v>3</v>
      </c>
      <c r="HP502" t="s">
        <v>3</v>
      </c>
      <c r="HQ502" t="s">
        <v>3</v>
      </c>
      <c r="HS502">
        <v>0</v>
      </c>
      <c r="IK502">
        <v>0</v>
      </c>
    </row>
    <row r="504" spans="1:245" x14ac:dyDescent="0.25">
      <c r="A504" s="2">
        <v>51</v>
      </c>
      <c r="B504" s="2">
        <f>B498</f>
        <v>1</v>
      </c>
      <c r="C504" s="2">
        <f>A498</f>
        <v>5</v>
      </c>
      <c r="D504" s="2">
        <f>ROW(A498)</f>
        <v>498</v>
      </c>
      <c r="E504" s="2"/>
      <c r="F504" s="2" t="str">
        <f>IF(F498&lt;&gt;"",F498,"")</f>
        <v>Новый подраздел</v>
      </c>
      <c r="G504" s="2" t="str">
        <f>IF(G498&lt;&gt;"",G498,"")</f>
        <v>6.3. Посев газонов партерных, мавританских, и обыкновенных вручную</v>
      </c>
      <c r="H504" s="2">
        <v>0</v>
      </c>
      <c r="I504" s="2"/>
      <c r="J504" s="2"/>
      <c r="K504" s="2"/>
      <c r="L504" s="2"/>
      <c r="M504" s="2"/>
      <c r="N504" s="2"/>
      <c r="O504" s="2">
        <f t="shared" ref="O504:T504" si="288">ROUND(AB504,2)</f>
        <v>13.53</v>
      </c>
      <c r="P504" s="2">
        <f t="shared" si="288"/>
        <v>0</v>
      </c>
      <c r="Q504" s="2">
        <f t="shared" si="288"/>
        <v>0</v>
      </c>
      <c r="R504" s="2">
        <f t="shared" si="288"/>
        <v>0</v>
      </c>
      <c r="S504" s="2">
        <f t="shared" si="288"/>
        <v>13.53</v>
      </c>
      <c r="T504" s="2">
        <f t="shared" si="288"/>
        <v>0</v>
      </c>
      <c r="U504" s="2">
        <f>AH504</f>
        <v>5.2499999999999998E-2</v>
      </c>
      <c r="V504" s="2">
        <f>AI504</f>
        <v>0</v>
      </c>
      <c r="W504" s="2">
        <f>ROUND(AJ504,2)</f>
        <v>0</v>
      </c>
      <c r="X504" s="2">
        <f>ROUND(AK504,2)</f>
        <v>12.45</v>
      </c>
      <c r="Y504" s="2">
        <f>ROUND(AL504,2)</f>
        <v>5.55</v>
      </c>
      <c r="Z504" s="2"/>
      <c r="AA504" s="2"/>
      <c r="AB504" s="2">
        <f>ROUND(SUMIF(AA502:AA502,"=374731878",O502:O502),2)</f>
        <v>13.53</v>
      </c>
      <c r="AC504" s="2">
        <f>ROUND(SUMIF(AA502:AA502,"=374731878",P502:P502),2)</f>
        <v>0</v>
      </c>
      <c r="AD504" s="2">
        <f>ROUND(SUMIF(AA502:AA502,"=374731878",Q502:Q502),2)</f>
        <v>0</v>
      </c>
      <c r="AE504" s="2">
        <f>ROUND(SUMIF(AA502:AA502,"=374731878",R502:R502),2)</f>
        <v>0</v>
      </c>
      <c r="AF504" s="2">
        <f>ROUND(SUMIF(AA502:AA502,"=374731878",S502:S502),2)</f>
        <v>13.53</v>
      </c>
      <c r="AG504" s="2">
        <f>ROUND(SUMIF(AA502:AA502,"=374731878",T502:T502),2)</f>
        <v>0</v>
      </c>
      <c r="AH504" s="2">
        <f>SUMIF(AA502:AA502,"=374731878",U502:U502)</f>
        <v>5.2499999999999998E-2</v>
      </c>
      <c r="AI504" s="2">
        <f>SUMIF(AA502:AA502,"=374731878",V502:V502)</f>
        <v>0</v>
      </c>
      <c r="AJ504" s="2">
        <f>ROUND(SUMIF(AA502:AA502,"=374731878",W502:W502),2)</f>
        <v>0</v>
      </c>
      <c r="AK504" s="2">
        <f>ROUND(SUMIF(AA502:AA502,"=374731878",X502:X502),2)</f>
        <v>12.45</v>
      </c>
      <c r="AL504" s="2">
        <f>ROUND(SUMIF(AA502:AA502,"=374731878",Y502:Y502),2)</f>
        <v>5.55</v>
      </c>
      <c r="AM504" s="2"/>
      <c r="AN504" s="2"/>
      <c r="AO504" s="2">
        <f t="shared" ref="AO504:BD504" si="289">ROUND(BX504,2)</f>
        <v>0</v>
      </c>
      <c r="AP504" s="2">
        <f t="shared" si="289"/>
        <v>0</v>
      </c>
      <c r="AQ504" s="2">
        <f t="shared" si="289"/>
        <v>0</v>
      </c>
      <c r="AR504" s="2">
        <f t="shared" si="289"/>
        <v>31.53</v>
      </c>
      <c r="AS504" s="2">
        <f t="shared" si="289"/>
        <v>31.53</v>
      </c>
      <c r="AT504" s="2">
        <f t="shared" si="289"/>
        <v>0</v>
      </c>
      <c r="AU504" s="2">
        <f t="shared" si="289"/>
        <v>0</v>
      </c>
      <c r="AV504" s="2">
        <f t="shared" si="289"/>
        <v>0</v>
      </c>
      <c r="AW504" s="2">
        <f t="shared" si="289"/>
        <v>0</v>
      </c>
      <c r="AX504" s="2">
        <f t="shared" si="289"/>
        <v>0</v>
      </c>
      <c r="AY504" s="2">
        <f t="shared" si="289"/>
        <v>0</v>
      </c>
      <c r="AZ504" s="2">
        <f t="shared" si="289"/>
        <v>0</v>
      </c>
      <c r="BA504" s="2">
        <f t="shared" si="289"/>
        <v>0</v>
      </c>
      <c r="BB504" s="2">
        <f t="shared" si="289"/>
        <v>0</v>
      </c>
      <c r="BC504" s="2">
        <f t="shared" si="289"/>
        <v>0</v>
      </c>
      <c r="BD504" s="2">
        <f t="shared" si="289"/>
        <v>0</v>
      </c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>
        <f>ROUND(SUMIF(AA502:AA502,"=374731878",FQ502:FQ502),2)</f>
        <v>0</v>
      </c>
      <c r="BY504" s="2">
        <f>ROUND(SUMIF(AA502:AA502,"=374731878",FR502:FR502),2)</f>
        <v>0</v>
      </c>
      <c r="BZ504" s="2">
        <f>ROUND(SUMIF(AA502:AA502,"=374731878",GL502:GL502),2)</f>
        <v>0</v>
      </c>
      <c r="CA504" s="2">
        <f>ROUND(SUMIF(AA502:AA502,"=374731878",GM502:GM502),2)</f>
        <v>31.53</v>
      </c>
      <c r="CB504" s="2">
        <f>ROUND(SUMIF(AA502:AA502,"=374731878",GN502:GN502),2)</f>
        <v>31.53</v>
      </c>
      <c r="CC504" s="2">
        <f>ROUND(SUMIF(AA502:AA502,"=374731878",GO502:GO502),2)</f>
        <v>0</v>
      </c>
      <c r="CD504" s="2">
        <f>ROUND(SUMIF(AA502:AA502,"=374731878",GP502:GP502),2)</f>
        <v>0</v>
      </c>
      <c r="CE504" s="2">
        <f>AC504-BX504</f>
        <v>0</v>
      </c>
      <c r="CF504" s="2">
        <f>AC504-BY504</f>
        <v>0</v>
      </c>
      <c r="CG504" s="2">
        <f>BX504-BZ504</f>
        <v>0</v>
      </c>
      <c r="CH504" s="2">
        <f>AC504-BX504-BY504+BZ504</f>
        <v>0</v>
      </c>
      <c r="CI504" s="2">
        <f>BY504-BZ504</f>
        <v>0</v>
      </c>
      <c r="CJ504" s="2">
        <f>ROUND(SUMIF(AA502:AA502,"=374731878",GX502:GX502),2)</f>
        <v>0</v>
      </c>
      <c r="CK504" s="2">
        <f>ROUND(SUMIF(AA502:AA502,"=374731878",GY502:GY502),2)</f>
        <v>0</v>
      </c>
      <c r="CL504" s="2">
        <f>ROUND(SUMIF(AA502:AA502,"=374731878",GZ502:GZ502),2)</f>
        <v>0</v>
      </c>
      <c r="CM504" s="2">
        <f>ROUND(SUMIF(AA502:AA502,"=374731878",HD502:HD502),2)</f>
        <v>0</v>
      </c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>
        <v>0</v>
      </c>
    </row>
    <row r="506" spans="1:245" x14ac:dyDescent="0.25">
      <c r="A506" s="4">
        <v>50</v>
      </c>
      <c r="B506" s="4">
        <v>0</v>
      </c>
      <c r="C506" s="4">
        <v>0</v>
      </c>
      <c r="D506" s="4">
        <v>1</v>
      </c>
      <c r="E506" s="4">
        <v>201</v>
      </c>
      <c r="F506" s="4">
        <f>ROUND(Source!O504,O506)</f>
        <v>13.53</v>
      </c>
      <c r="G506" s="4" t="s">
        <v>33</v>
      </c>
      <c r="H506" s="4" t="s">
        <v>34</v>
      </c>
      <c r="I506" s="4"/>
      <c r="J506" s="4"/>
      <c r="K506" s="4">
        <v>201</v>
      </c>
      <c r="L506" s="4">
        <v>1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13.53</v>
      </c>
      <c r="X506" s="4">
        <v>1</v>
      </c>
      <c r="Y506" s="4">
        <v>13.53</v>
      </c>
      <c r="Z506" s="4"/>
      <c r="AA506" s="4"/>
      <c r="AB506" s="4"/>
    </row>
    <row r="507" spans="1:245" x14ac:dyDescent="0.25">
      <c r="A507" s="4">
        <v>50</v>
      </c>
      <c r="B507" s="4">
        <v>0</v>
      </c>
      <c r="C507" s="4">
        <v>0</v>
      </c>
      <c r="D507" s="4">
        <v>1</v>
      </c>
      <c r="E507" s="4">
        <v>202</v>
      </c>
      <c r="F507" s="4">
        <f>ROUND(Source!P504,O507)</f>
        <v>0</v>
      </c>
      <c r="G507" s="4" t="s">
        <v>35</v>
      </c>
      <c r="H507" s="4" t="s">
        <v>36</v>
      </c>
      <c r="I507" s="4"/>
      <c r="J507" s="4"/>
      <c r="K507" s="4">
        <v>202</v>
      </c>
      <c r="L507" s="4">
        <v>2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45" x14ac:dyDescent="0.25">
      <c r="A508" s="4">
        <v>50</v>
      </c>
      <c r="B508" s="4">
        <v>0</v>
      </c>
      <c r="C508" s="4">
        <v>0</v>
      </c>
      <c r="D508" s="4">
        <v>1</v>
      </c>
      <c r="E508" s="4">
        <v>222</v>
      </c>
      <c r="F508" s="4">
        <f>ROUND(Source!AO504,O508)</f>
        <v>0</v>
      </c>
      <c r="G508" s="4" t="s">
        <v>37</v>
      </c>
      <c r="H508" s="4" t="s">
        <v>38</v>
      </c>
      <c r="I508" s="4"/>
      <c r="J508" s="4"/>
      <c r="K508" s="4">
        <v>222</v>
      </c>
      <c r="L508" s="4">
        <v>3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x14ac:dyDescent="0.25">
      <c r="A509" s="4">
        <v>50</v>
      </c>
      <c r="B509" s="4">
        <v>0</v>
      </c>
      <c r="C509" s="4">
        <v>0</v>
      </c>
      <c r="D509" s="4">
        <v>1</v>
      </c>
      <c r="E509" s="4">
        <v>225</v>
      </c>
      <c r="F509" s="4">
        <f>ROUND(Source!AV504,O509)</f>
        <v>0</v>
      </c>
      <c r="G509" s="4" t="s">
        <v>39</v>
      </c>
      <c r="H509" s="4" t="s">
        <v>40</v>
      </c>
      <c r="I509" s="4"/>
      <c r="J509" s="4"/>
      <c r="K509" s="4">
        <v>225</v>
      </c>
      <c r="L509" s="4">
        <v>4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45" x14ac:dyDescent="0.25">
      <c r="A510" s="4">
        <v>50</v>
      </c>
      <c r="B510" s="4">
        <v>0</v>
      </c>
      <c r="C510" s="4">
        <v>0</v>
      </c>
      <c r="D510" s="4">
        <v>1</v>
      </c>
      <c r="E510" s="4">
        <v>226</v>
      </c>
      <c r="F510" s="4">
        <f>ROUND(Source!AW504,O510)</f>
        <v>0</v>
      </c>
      <c r="G510" s="4" t="s">
        <v>41</v>
      </c>
      <c r="H510" s="4" t="s">
        <v>42</v>
      </c>
      <c r="I510" s="4"/>
      <c r="J510" s="4"/>
      <c r="K510" s="4">
        <v>226</v>
      </c>
      <c r="L510" s="4">
        <v>5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45" x14ac:dyDescent="0.25">
      <c r="A511" s="4">
        <v>50</v>
      </c>
      <c r="B511" s="4">
        <v>0</v>
      </c>
      <c r="C511" s="4">
        <v>0</v>
      </c>
      <c r="D511" s="4">
        <v>1</v>
      </c>
      <c r="E511" s="4">
        <v>227</v>
      </c>
      <c r="F511" s="4">
        <f>ROUND(Source!AX504,O511)</f>
        <v>0</v>
      </c>
      <c r="G511" s="4" t="s">
        <v>43</v>
      </c>
      <c r="H511" s="4" t="s">
        <v>44</v>
      </c>
      <c r="I511" s="4"/>
      <c r="J511" s="4"/>
      <c r="K511" s="4">
        <v>227</v>
      </c>
      <c r="L511" s="4">
        <v>6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45" x14ac:dyDescent="0.25">
      <c r="A512" s="4">
        <v>50</v>
      </c>
      <c r="B512" s="4">
        <v>0</v>
      </c>
      <c r="C512" s="4">
        <v>0</v>
      </c>
      <c r="D512" s="4">
        <v>1</v>
      </c>
      <c r="E512" s="4">
        <v>228</v>
      </c>
      <c r="F512" s="4">
        <f>ROUND(Source!AY504,O512)</f>
        <v>0</v>
      </c>
      <c r="G512" s="4" t="s">
        <v>45</v>
      </c>
      <c r="H512" s="4" t="s">
        <v>46</v>
      </c>
      <c r="I512" s="4"/>
      <c r="J512" s="4"/>
      <c r="K512" s="4">
        <v>228</v>
      </c>
      <c r="L512" s="4">
        <v>7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5">
      <c r="A513" s="4">
        <v>50</v>
      </c>
      <c r="B513" s="4">
        <v>0</v>
      </c>
      <c r="C513" s="4">
        <v>0</v>
      </c>
      <c r="D513" s="4">
        <v>1</v>
      </c>
      <c r="E513" s="4">
        <v>216</v>
      </c>
      <c r="F513" s="4">
        <f>ROUND(Source!AP504,O513)</f>
        <v>0</v>
      </c>
      <c r="G513" s="4" t="s">
        <v>47</v>
      </c>
      <c r="H513" s="4" t="s">
        <v>48</v>
      </c>
      <c r="I513" s="4"/>
      <c r="J513" s="4"/>
      <c r="K513" s="4">
        <v>216</v>
      </c>
      <c r="L513" s="4">
        <v>8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x14ac:dyDescent="0.25">
      <c r="A514" s="4">
        <v>50</v>
      </c>
      <c r="B514" s="4">
        <v>0</v>
      </c>
      <c r="C514" s="4">
        <v>0</v>
      </c>
      <c r="D514" s="4">
        <v>1</v>
      </c>
      <c r="E514" s="4">
        <v>223</v>
      </c>
      <c r="F514" s="4">
        <f>ROUND(Source!AQ504,O514)</f>
        <v>0</v>
      </c>
      <c r="G514" s="4" t="s">
        <v>49</v>
      </c>
      <c r="H514" s="4" t="s">
        <v>50</v>
      </c>
      <c r="I514" s="4"/>
      <c r="J514" s="4"/>
      <c r="K514" s="4">
        <v>223</v>
      </c>
      <c r="L514" s="4">
        <v>9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5">
      <c r="A515" s="4">
        <v>50</v>
      </c>
      <c r="B515" s="4">
        <v>0</v>
      </c>
      <c r="C515" s="4">
        <v>0</v>
      </c>
      <c r="D515" s="4">
        <v>1</v>
      </c>
      <c r="E515" s="4">
        <v>229</v>
      </c>
      <c r="F515" s="4">
        <f>ROUND(Source!AZ504,O515)</f>
        <v>0</v>
      </c>
      <c r="G515" s="4" t="s">
        <v>51</v>
      </c>
      <c r="H515" s="4" t="s">
        <v>52</v>
      </c>
      <c r="I515" s="4"/>
      <c r="J515" s="4"/>
      <c r="K515" s="4">
        <v>229</v>
      </c>
      <c r="L515" s="4">
        <v>10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5">
      <c r="A516" s="4">
        <v>50</v>
      </c>
      <c r="B516" s="4">
        <v>0</v>
      </c>
      <c r="C516" s="4">
        <v>0</v>
      </c>
      <c r="D516" s="4">
        <v>1</v>
      </c>
      <c r="E516" s="4">
        <v>203</v>
      </c>
      <c r="F516" s="4">
        <f>ROUND(Source!Q504,O516)</f>
        <v>0</v>
      </c>
      <c r="G516" s="4" t="s">
        <v>53</v>
      </c>
      <c r="H516" s="4" t="s">
        <v>54</v>
      </c>
      <c r="I516" s="4"/>
      <c r="J516" s="4"/>
      <c r="K516" s="4">
        <v>203</v>
      </c>
      <c r="L516" s="4">
        <v>11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5">
      <c r="A517" s="4">
        <v>50</v>
      </c>
      <c r="B517" s="4">
        <v>0</v>
      </c>
      <c r="C517" s="4">
        <v>0</v>
      </c>
      <c r="D517" s="4">
        <v>1</v>
      </c>
      <c r="E517" s="4">
        <v>231</v>
      </c>
      <c r="F517" s="4">
        <f>ROUND(Source!BB504,O517)</f>
        <v>0</v>
      </c>
      <c r="G517" s="4" t="s">
        <v>55</v>
      </c>
      <c r="H517" s="4" t="s">
        <v>56</v>
      </c>
      <c r="I517" s="4"/>
      <c r="J517" s="4"/>
      <c r="K517" s="4">
        <v>231</v>
      </c>
      <c r="L517" s="4">
        <v>12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5">
      <c r="A518" s="4">
        <v>50</v>
      </c>
      <c r="B518" s="4">
        <v>0</v>
      </c>
      <c r="C518" s="4">
        <v>0</v>
      </c>
      <c r="D518" s="4">
        <v>1</v>
      </c>
      <c r="E518" s="4">
        <v>204</v>
      </c>
      <c r="F518" s="4">
        <f>ROUND(Source!R504,O518)</f>
        <v>0</v>
      </c>
      <c r="G518" s="4" t="s">
        <v>57</v>
      </c>
      <c r="H518" s="4" t="s">
        <v>58</v>
      </c>
      <c r="I518" s="4"/>
      <c r="J518" s="4"/>
      <c r="K518" s="4">
        <v>204</v>
      </c>
      <c r="L518" s="4">
        <v>13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5">
      <c r="A519" s="4">
        <v>50</v>
      </c>
      <c r="B519" s="4">
        <v>0</v>
      </c>
      <c r="C519" s="4">
        <v>0</v>
      </c>
      <c r="D519" s="4">
        <v>1</v>
      </c>
      <c r="E519" s="4">
        <v>205</v>
      </c>
      <c r="F519" s="4">
        <f>ROUND(Source!S504,O519)</f>
        <v>13.53</v>
      </c>
      <c r="G519" s="4" t="s">
        <v>59</v>
      </c>
      <c r="H519" s="4" t="s">
        <v>60</v>
      </c>
      <c r="I519" s="4"/>
      <c r="J519" s="4"/>
      <c r="K519" s="4">
        <v>205</v>
      </c>
      <c r="L519" s="4">
        <v>14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13.53</v>
      </c>
      <c r="X519" s="4">
        <v>1</v>
      </c>
      <c r="Y519" s="4">
        <v>13.53</v>
      </c>
      <c r="Z519" s="4"/>
      <c r="AA519" s="4"/>
      <c r="AB519" s="4"/>
    </row>
    <row r="520" spans="1:28" x14ac:dyDescent="0.25">
      <c r="A520" s="4">
        <v>50</v>
      </c>
      <c r="B520" s="4">
        <v>0</v>
      </c>
      <c r="C520" s="4">
        <v>0</v>
      </c>
      <c r="D520" s="4">
        <v>1</v>
      </c>
      <c r="E520" s="4">
        <v>232</v>
      </c>
      <c r="F520" s="4">
        <f>ROUND(Source!BC504,O520)</f>
        <v>0</v>
      </c>
      <c r="G520" s="4" t="s">
        <v>61</v>
      </c>
      <c r="H520" s="4" t="s">
        <v>62</v>
      </c>
      <c r="I520" s="4"/>
      <c r="J520" s="4"/>
      <c r="K520" s="4">
        <v>232</v>
      </c>
      <c r="L520" s="4">
        <v>15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5">
      <c r="A521" s="4">
        <v>50</v>
      </c>
      <c r="B521" s="4">
        <v>0</v>
      </c>
      <c r="C521" s="4">
        <v>0</v>
      </c>
      <c r="D521" s="4">
        <v>1</v>
      </c>
      <c r="E521" s="4">
        <v>214</v>
      </c>
      <c r="F521" s="4">
        <f>ROUND(Source!AS504,O521)</f>
        <v>31.53</v>
      </c>
      <c r="G521" s="4" t="s">
        <v>63</v>
      </c>
      <c r="H521" s="4" t="s">
        <v>64</v>
      </c>
      <c r="I521" s="4"/>
      <c r="J521" s="4"/>
      <c r="K521" s="4">
        <v>214</v>
      </c>
      <c r="L521" s="4">
        <v>16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31.53</v>
      </c>
      <c r="X521" s="4">
        <v>1</v>
      </c>
      <c r="Y521" s="4">
        <v>31.53</v>
      </c>
      <c r="Z521" s="4"/>
      <c r="AA521" s="4"/>
      <c r="AB521" s="4"/>
    </row>
    <row r="522" spans="1:28" x14ac:dyDescent="0.25">
      <c r="A522" s="4">
        <v>50</v>
      </c>
      <c r="B522" s="4">
        <v>0</v>
      </c>
      <c r="C522" s="4">
        <v>0</v>
      </c>
      <c r="D522" s="4">
        <v>1</v>
      </c>
      <c r="E522" s="4">
        <v>215</v>
      </c>
      <c r="F522" s="4">
        <f>ROUND(Source!AT504,O522)</f>
        <v>0</v>
      </c>
      <c r="G522" s="4" t="s">
        <v>65</v>
      </c>
      <c r="H522" s="4" t="s">
        <v>66</v>
      </c>
      <c r="I522" s="4"/>
      <c r="J522" s="4"/>
      <c r="K522" s="4">
        <v>215</v>
      </c>
      <c r="L522" s="4">
        <v>17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5">
      <c r="A523" s="4">
        <v>50</v>
      </c>
      <c r="B523" s="4">
        <v>0</v>
      </c>
      <c r="C523" s="4">
        <v>0</v>
      </c>
      <c r="D523" s="4">
        <v>1</v>
      </c>
      <c r="E523" s="4">
        <v>217</v>
      </c>
      <c r="F523" s="4">
        <f>ROUND(Source!AU504,O523)</f>
        <v>0</v>
      </c>
      <c r="G523" s="4" t="s">
        <v>67</v>
      </c>
      <c r="H523" s="4" t="s">
        <v>68</v>
      </c>
      <c r="I523" s="4"/>
      <c r="J523" s="4"/>
      <c r="K523" s="4">
        <v>217</v>
      </c>
      <c r="L523" s="4">
        <v>18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5">
      <c r="A524" s="4">
        <v>50</v>
      </c>
      <c r="B524" s="4">
        <v>0</v>
      </c>
      <c r="C524" s="4">
        <v>0</v>
      </c>
      <c r="D524" s="4">
        <v>1</v>
      </c>
      <c r="E524" s="4">
        <v>230</v>
      </c>
      <c r="F524" s="4">
        <f>ROUND(Source!BA504,O524)</f>
        <v>0</v>
      </c>
      <c r="G524" s="4" t="s">
        <v>69</v>
      </c>
      <c r="H524" s="4" t="s">
        <v>70</v>
      </c>
      <c r="I524" s="4"/>
      <c r="J524" s="4"/>
      <c r="K524" s="4">
        <v>230</v>
      </c>
      <c r="L524" s="4">
        <v>19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5">
      <c r="A525" s="4">
        <v>50</v>
      </c>
      <c r="B525" s="4">
        <v>0</v>
      </c>
      <c r="C525" s="4">
        <v>0</v>
      </c>
      <c r="D525" s="4">
        <v>1</v>
      </c>
      <c r="E525" s="4">
        <v>206</v>
      </c>
      <c r="F525" s="4">
        <f>ROUND(Source!T504,O525)</f>
        <v>0</v>
      </c>
      <c r="G525" s="4" t="s">
        <v>71</v>
      </c>
      <c r="H525" s="4" t="s">
        <v>72</v>
      </c>
      <c r="I525" s="4"/>
      <c r="J525" s="4"/>
      <c r="K525" s="4">
        <v>206</v>
      </c>
      <c r="L525" s="4">
        <v>20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5">
      <c r="A526" s="4">
        <v>50</v>
      </c>
      <c r="B526" s="4">
        <v>0</v>
      </c>
      <c r="C526" s="4">
        <v>0</v>
      </c>
      <c r="D526" s="4">
        <v>1</v>
      </c>
      <c r="E526" s="4">
        <v>207</v>
      </c>
      <c r="F526" s="4">
        <f>Source!U504</f>
        <v>5.2499999999999998E-2</v>
      </c>
      <c r="G526" s="4" t="s">
        <v>73</v>
      </c>
      <c r="H526" s="4" t="s">
        <v>74</v>
      </c>
      <c r="I526" s="4"/>
      <c r="J526" s="4"/>
      <c r="K526" s="4">
        <v>207</v>
      </c>
      <c r="L526" s="4">
        <v>21</v>
      </c>
      <c r="M526" s="4">
        <v>3</v>
      </c>
      <c r="N526" s="4" t="s">
        <v>3</v>
      </c>
      <c r="O526" s="4">
        <v>-1</v>
      </c>
      <c r="P526" s="4"/>
      <c r="Q526" s="4"/>
      <c r="R526" s="4"/>
      <c r="S526" s="4"/>
      <c r="T526" s="4"/>
      <c r="U526" s="4"/>
      <c r="V526" s="4"/>
      <c r="W526" s="4">
        <v>5.2499999999999998E-2</v>
      </c>
      <c r="X526" s="4">
        <v>1</v>
      </c>
      <c r="Y526" s="4">
        <v>5.2499999999999998E-2</v>
      </c>
      <c r="Z526" s="4"/>
      <c r="AA526" s="4"/>
      <c r="AB526" s="4"/>
    </row>
    <row r="527" spans="1:28" x14ac:dyDescent="0.25">
      <c r="A527" s="4">
        <v>50</v>
      </c>
      <c r="B527" s="4">
        <v>0</v>
      </c>
      <c r="C527" s="4">
        <v>0</v>
      </c>
      <c r="D527" s="4">
        <v>1</v>
      </c>
      <c r="E527" s="4">
        <v>208</v>
      </c>
      <c r="F527" s="4">
        <f>Source!V504</f>
        <v>0</v>
      </c>
      <c r="G527" s="4" t="s">
        <v>75</v>
      </c>
      <c r="H527" s="4" t="s">
        <v>76</v>
      </c>
      <c r="I527" s="4"/>
      <c r="J527" s="4"/>
      <c r="K527" s="4">
        <v>208</v>
      </c>
      <c r="L527" s="4">
        <v>22</v>
      </c>
      <c r="M527" s="4">
        <v>3</v>
      </c>
      <c r="N527" s="4" t="s">
        <v>3</v>
      </c>
      <c r="O527" s="4">
        <v>-1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x14ac:dyDescent="0.25">
      <c r="A528" s="4">
        <v>50</v>
      </c>
      <c r="B528" s="4">
        <v>0</v>
      </c>
      <c r="C528" s="4">
        <v>0</v>
      </c>
      <c r="D528" s="4">
        <v>1</v>
      </c>
      <c r="E528" s="4">
        <v>209</v>
      </c>
      <c r="F528" s="4">
        <f>ROUND(Source!W504,O528)</f>
        <v>0</v>
      </c>
      <c r="G528" s="4" t="s">
        <v>77</v>
      </c>
      <c r="H528" s="4" t="s">
        <v>78</v>
      </c>
      <c r="I528" s="4"/>
      <c r="J528" s="4"/>
      <c r="K528" s="4">
        <v>209</v>
      </c>
      <c r="L528" s="4">
        <v>23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06" x14ac:dyDescent="0.25">
      <c r="A529" s="4">
        <v>50</v>
      </c>
      <c r="B529" s="4">
        <v>0</v>
      </c>
      <c r="C529" s="4">
        <v>0</v>
      </c>
      <c r="D529" s="4">
        <v>1</v>
      </c>
      <c r="E529" s="4">
        <v>233</v>
      </c>
      <c r="F529" s="4">
        <f>ROUND(Source!BD504,O529)</f>
        <v>0</v>
      </c>
      <c r="G529" s="4" t="s">
        <v>79</v>
      </c>
      <c r="H529" s="4" t="s">
        <v>80</v>
      </c>
      <c r="I529" s="4"/>
      <c r="J529" s="4"/>
      <c r="K529" s="4">
        <v>233</v>
      </c>
      <c r="L529" s="4">
        <v>24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06" x14ac:dyDescent="0.25">
      <c r="A530" s="4">
        <v>50</v>
      </c>
      <c r="B530" s="4">
        <v>0</v>
      </c>
      <c r="C530" s="4">
        <v>0</v>
      </c>
      <c r="D530" s="4">
        <v>1</v>
      </c>
      <c r="E530" s="4">
        <v>210</v>
      </c>
      <c r="F530" s="4">
        <f>ROUND(Source!X504,O530)</f>
        <v>12.45</v>
      </c>
      <c r="G530" s="4" t="s">
        <v>81</v>
      </c>
      <c r="H530" s="4" t="s">
        <v>82</v>
      </c>
      <c r="I530" s="4"/>
      <c r="J530" s="4"/>
      <c r="K530" s="4">
        <v>210</v>
      </c>
      <c r="L530" s="4">
        <v>25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12.45</v>
      </c>
      <c r="X530" s="4">
        <v>1</v>
      </c>
      <c r="Y530" s="4">
        <v>12.45</v>
      </c>
      <c r="Z530" s="4"/>
      <c r="AA530" s="4"/>
      <c r="AB530" s="4"/>
    </row>
    <row r="531" spans="1:206" x14ac:dyDescent="0.25">
      <c r="A531" s="4">
        <v>50</v>
      </c>
      <c r="B531" s="4">
        <v>0</v>
      </c>
      <c r="C531" s="4">
        <v>0</v>
      </c>
      <c r="D531" s="4">
        <v>1</v>
      </c>
      <c r="E531" s="4">
        <v>211</v>
      </c>
      <c r="F531" s="4">
        <f>ROUND(Source!Y504,O531)</f>
        <v>5.55</v>
      </c>
      <c r="G531" s="4" t="s">
        <v>83</v>
      </c>
      <c r="H531" s="4" t="s">
        <v>84</v>
      </c>
      <c r="I531" s="4"/>
      <c r="J531" s="4"/>
      <c r="K531" s="4">
        <v>211</v>
      </c>
      <c r="L531" s="4">
        <v>26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5.55</v>
      </c>
      <c r="X531" s="4">
        <v>1</v>
      </c>
      <c r="Y531" s="4">
        <v>5.55</v>
      </c>
      <c r="Z531" s="4"/>
      <c r="AA531" s="4"/>
      <c r="AB531" s="4"/>
    </row>
    <row r="532" spans="1:206" x14ac:dyDescent="0.25">
      <c r="A532" s="4">
        <v>50</v>
      </c>
      <c r="B532" s="4">
        <v>0</v>
      </c>
      <c r="C532" s="4">
        <v>0</v>
      </c>
      <c r="D532" s="4">
        <v>1</v>
      </c>
      <c r="E532" s="4">
        <v>224</v>
      </c>
      <c r="F532" s="4">
        <f>ROUND(Source!AR504,O532)</f>
        <v>31.53</v>
      </c>
      <c r="G532" s="4" t="s">
        <v>85</v>
      </c>
      <c r="H532" s="4" t="s">
        <v>86</v>
      </c>
      <c r="I532" s="4"/>
      <c r="J532" s="4"/>
      <c r="K532" s="4">
        <v>224</v>
      </c>
      <c r="L532" s="4">
        <v>27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31.53</v>
      </c>
      <c r="X532" s="4">
        <v>1</v>
      </c>
      <c r="Y532" s="4">
        <v>31.53</v>
      </c>
      <c r="Z532" s="4"/>
      <c r="AA532" s="4"/>
      <c r="AB532" s="4"/>
    </row>
    <row r="534" spans="1:206" x14ac:dyDescent="0.25">
      <c r="A534" s="2">
        <v>51</v>
      </c>
      <c r="B534" s="2">
        <f>B420</f>
        <v>1</v>
      </c>
      <c r="C534" s="2">
        <f>A420</f>
        <v>4</v>
      </c>
      <c r="D534" s="2">
        <f>ROW(A420)</f>
        <v>420</v>
      </c>
      <c r="E534" s="2"/>
      <c r="F534" s="2" t="str">
        <f>IF(F420&lt;&gt;"",F420,"")</f>
        <v>Новый раздел</v>
      </c>
      <c r="G534" s="2" t="str">
        <f>IF(G420&lt;&gt;"",G420,"")</f>
        <v>6. Восстановление нарушенного травяного покрова</v>
      </c>
      <c r="H534" s="2">
        <v>0</v>
      </c>
      <c r="I534" s="2"/>
      <c r="J534" s="2"/>
      <c r="K534" s="2"/>
      <c r="L534" s="2"/>
      <c r="M534" s="2"/>
      <c r="N534" s="2"/>
      <c r="O534" s="2">
        <f t="shared" ref="O534:T534" si="290">ROUND(O431+O468+O504+AB534,2)</f>
        <v>167.06</v>
      </c>
      <c r="P534" s="2">
        <f t="shared" si="290"/>
        <v>0</v>
      </c>
      <c r="Q534" s="2">
        <f t="shared" si="290"/>
        <v>0.44</v>
      </c>
      <c r="R534" s="2">
        <f t="shared" si="290"/>
        <v>0</v>
      </c>
      <c r="S534" s="2">
        <f t="shared" si="290"/>
        <v>166.62</v>
      </c>
      <c r="T534" s="2">
        <f t="shared" si="290"/>
        <v>0</v>
      </c>
      <c r="U534" s="2">
        <f>U431+U468+U504+AH534</f>
        <v>0.51670980000000011</v>
      </c>
      <c r="V534" s="2">
        <f>V431+V468+V504+AI534</f>
        <v>0</v>
      </c>
      <c r="W534" s="2">
        <f>ROUND(W431+W468+W504+AJ534,2)</f>
        <v>0</v>
      </c>
      <c r="X534" s="2">
        <f>ROUND(X431+X468+X504+AK534,2)</f>
        <v>153.29</v>
      </c>
      <c r="Y534" s="2">
        <f>ROUND(Y431+Y468+Y504+AL534,2)</f>
        <v>68.319999999999993</v>
      </c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>
        <f t="shared" ref="AO534:BD534" si="291">ROUND(AO431+AO468+AO504+BX534,2)</f>
        <v>0</v>
      </c>
      <c r="AP534" s="2">
        <f t="shared" si="291"/>
        <v>0</v>
      </c>
      <c r="AQ534" s="2">
        <f t="shared" si="291"/>
        <v>0</v>
      </c>
      <c r="AR534" s="2">
        <f t="shared" si="291"/>
        <v>388.67</v>
      </c>
      <c r="AS534" s="2">
        <f t="shared" si="291"/>
        <v>388.67</v>
      </c>
      <c r="AT534" s="2">
        <f t="shared" si="291"/>
        <v>0</v>
      </c>
      <c r="AU534" s="2">
        <f t="shared" si="291"/>
        <v>0</v>
      </c>
      <c r="AV534" s="2">
        <f t="shared" si="291"/>
        <v>0</v>
      </c>
      <c r="AW534" s="2">
        <f t="shared" si="291"/>
        <v>0</v>
      </c>
      <c r="AX534" s="2">
        <f t="shared" si="291"/>
        <v>0</v>
      </c>
      <c r="AY534" s="2">
        <f t="shared" si="291"/>
        <v>0</v>
      </c>
      <c r="AZ534" s="2">
        <f t="shared" si="291"/>
        <v>0</v>
      </c>
      <c r="BA534" s="2">
        <f t="shared" si="291"/>
        <v>0</v>
      </c>
      <c r="BB534" s="2">
        <f t="shared" si="291"/>
        <v>0</v>
      </c>
      <c r="BC534" s="2">
        <f t="shared" si="291"/>
        <v>0</v>
      </c>
      <c r="BD534" s="2">
        <f t="shared" si="291"/>
        <v>0</v>
      </c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>
        <v>0</v>
      </c>
    </row>
    <row r="536" spans="1:206" x14ac:dyDescent="0.25">
      <c r="A536" s="4">
        <v>50</v>
      </c>
      <c r="B536" s="4">
        <v>0</v>
      </c>
      <c r="C536" s="4">
        <v>0</v>
      </c>
      <c r="D536" s="4">
        <v>1</v>
      </c>
      <c r="E536" s="4">
        <v>201</v>
      </c>
      <c r="F536" s="4">
        <f>ROUND(Source!O534,O536)</f>
        <v>167.06</v>
      </c>
      <c r="G536" s="4" t="s">
        <v>33</v>
      </c>
      <c r="H536" s="4" t="s">
        <v>34</v>
      </c>
      <c r="I536" s="4"/>
      <c r="J536" s="4"/>
      <c r="K536" s="4">
        <v>201</v>
      </c>
      <c r="L536" s="4">
        <v>1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167.06</v>
      </c>
      <c r="X536" s="4">
        <v>1</v>
      </c>
      <c r="Y536" s="4">
        <v>167.06</v>
      </c>
      <c r="Z536" s="4"/>
      <c r="AA536" s="4"/>
      <c r="AB536" s="4"/>
    </row>
    <row r="537" spans="1:206" x14ac:dyDescent="0.25">
      <c r="A537" s="4">
        <v>50</v>
      </c>
      <c r="B537" s="4">
        <v>0</v>
      </c>
      <c r="C537" s="4">
        <v>0</v>
      </c>
      <c r="D537" s="4">
        <v>1</v>
      </c>
      <c r="E537" s="4">
        <v>202</v>
      </c>
      <c r="F537" s="4">
        <f>ROUND(Source!P534,O537)</f>
        <v>0</v>
      </c>
      <c r="G537" s="4" t="s">
        <v>35</v>
      </c>
      <c r="H537" s="4" t="s">
        <v>36</v>
      </c>
      <c r="I537" s="4"/>
      <c r="J537" s="4"/>
      <c r="K537" s="4">
        <v>202</v>
      </c>
      <c r="L537" s="4">
        <v>2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06" x14ac:dyDescent="0.25">
      <c r="A538" s="4">
        <v>50</v>
      </c>
      <c r="B538" s="4">
        <v>0</v>
      </c>
      <c r="C538" s="4">
        <v>0</v>
      </c>
      <c r="D538" s="4">
        <v>1</v>
      </c>
      <c r="E538" s="4">
        <v>222</v>
      </c>
      <c r="F538" s="4">
        <f>ROUND(Source!AO534,O538)</f>
        <v>0</v>
      </c>
      <c r="G538" s="4" t="s">
        <v>37</v>
      </c>
      <c r="H538" s="4" t="s">
        <v>38</v>
      </c>
      <c r="I538" s="4"/>
      <c r="J538" s="4"/>
      <c r="K538" s="4">
        <v>222</v>
      </c>
      <c r="L538" s="4">
        <v>3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06" x14ac:dyDescent="0.25">
      <c r="A539" s="4">
        <v>50</v>
      </c>
      <c r="B539" s="4">
        <v>0</v>
      </c>
      <c r="C539" s="4">
        <v>0</v>
      </c>
      <c r="D539" s="4">
        <v>1</v>
      </c>
      <c r="E539" s="4">
        <v>225</v>
      </c>
      <c r="F539" s="4">
        <f>ROUND(Source!AV534,O539)</f>
        <v>0</v>
      </c>
      <c r="G539" s="4" t="s">
        <v>39</v>
      </c>
      <c r="H539" s="4" t="s">
        <v>40</v>
      </c>
      <c r="I539" s="4"/>
      <c r="J539" s="4"/>
      <c r="K539" s="4">
        <v>225</v>
      </c>
      <c r="L539" s="4">
        <v>4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06" x14ac:dyDescent="0.25">
      <c r="A540" s="4">
        <v>50</v>
      </c>
      <c r="B540" s="4">
        <v>0</v>
      </c>
      <c r="C540" s="4">
        <v>0</v>
      </c>
      <c r="D540" s="4">
        <v>1</v>
      </c>
      <c r="E540" s="4">
        <v>226</v>
      </c>
      <c r="F540" s="4">
        <f>ROUND(Source!AW534,O540)</f>
        <v>0</v>
      </c>
      <c r="G540" s="4" t="s">
        <v>41</v>
      </c>
      <c r="H540" s="4" t="s">
        <v>42</v>
      </c>
      <c r="I540" s="4"/>
      <c r="J540" s="4"/>
      <c r="K540" s="4">
        <v>226</v>
      </c>
      <c r="L540" s="4">
        <v>5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06" x14ac:dyDescent="0.25">
      <c r="A541" s="4">
        <v>50</v>
      </c>
      <c r="B541" s="4">
        <v>0</v>
      </c>
      <c r="C541" s="4">
        <v>0</v>
      </c>
      <c r="D541" s="4">
        <v>1</v>
      </c>
      <c r="E541" s="4">
        <v>227</v>
      </c>
      <c r="F541" s="4">
        <f>ROUND(Source!AX534,O541)</f>
        <v>0</v>
      </c>
      <c r="G541" s="4" t="s">
        <v>43</v>
      </c>
      <c r="H541" s="4" t="s">
        <v>44</v>
      </c>
      <c r="I541" s="4"/>
      <c r="J541" s="4"/>
      <c r="K541" s="4">
        <v>227</v>
      </c>
      <c r="L541" s="4">
        <v>6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06" x14ac:dyDescent="0.25">
      <c r="A542" s="4">
        <v>50</v>
      </c>
      <c r="B542" s="4">
        <v>0</v>
      </c>
      <c r="C542" s="4">
        <v>0</v>
      </c>
      <c r="D542" s="4">
        <v>1</v>
      </c>
      <c r="E542" s="4">
        <v>228</v>
      </c>
      <c r="F542" s="4">
        <f>ROUND(Source!AY534,O542)</f>
        <v>0</v>
      </c>
      <c r="G542" s="4" t="s">
        <v>45</v>
      </c>
      <c r="H542" s="4" t="s">
        <v>46</v>
      </c>
      <c r="I542" s="4"/>
      <c r="J542" s="4"/>
      <c r="K542" s="4">
        <v>228</v>
      </c>
      <c r="L542" s="4">
        <v>7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06" x14ac:dyDescent="0.25">
      <c r="A543" s="4">
        <v>50</v>
      </c>
      <c r="B543" s="4">
        <v>0</v>
      </c>
      <c r="C543" s="4">
        <v>0</v>
      </c>
      <c r="D543" s="4">
        <v>1</v>
      </c>
      <c r="E543" s="4">
        <v>216</v>
      </c>
      <c r="F543" s="4">
        <f>ROUND(Source!AP534,O543)</f>
        <v>0</v>
      </c>
      <c r="G543" s="4" t="s">
        <v>47</v>
      </c>
      <c r="H543" s="4" t="s">
        <v>48</v>
      </c>
      <c r="I543" s="4"/>
      <c r="J543" s="4"/>
      <c r="K543" s="4">
        <v>216</v>
      </c>
      <c r="L543" s="4">
        <v>8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06" x14ac:dyDescent="0.25">
      <c r="A544" s="4">
        <v>50</v>
      </c>
      <c r="B544" s="4">
        <v>0</v>
      </c>
      <c r="C544" s="4">
        <v>0</v>
      </c>
      <c r="D544" s="4">
        <v>1</v>
      </c>
      <c r="E544" s="4">
        <v>223</v>
      </c>
      <c r="F544" s="4">
        <f>ROUND(Source!AQ534,O544)</f>
        <v>0</v>
      </c>
      <c r="G544" s="4" t="s">
        <v>49</v>
      </c>
      <c r="H544" s="4" t="s">
        <v>50</v>
      </c>
      <c r="I544" s="4"/>
      <c r="J544" s="4"/>
      <c r="K544" s="4">
        <v>223</v>
      </c>
      <c r="L544" s="4">
        <v>9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5">
      <c r="A545" s="4">
        <v>50</v>
      </c>
      <c r="B545" s="4">
        <v>0</v>
      </c>
      <c r="C545" s="4">
        <v>0</v>
      </c>
      <c r="D545" s="4">
        <v>1</v>
      </c>
      <c r="E545" s="4">
        <v>229</v>
      </c>
      <c r="F545" s="4">
        <f>ROUND(Source!AZ534,O545)</f>
        <v>0</v>
      </c>
      <c r="G545" s="4" t="s">
        <v>51</v>
      </c>
      <c r="H545" s="4" t="s">
        <v>52</v>
      </c>
      <c r="I545" s="4"/>
      <c r="J545" s="4"/>
      <c r="K545" s="4">
        <v>229</v>
      </c>
      <c r="L545" s="4">
        <v>10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5">
      <c r="A546" s="4">
        <v>50</v>
      </c>
      <c r="B546" s="4">
        <v>0</v>
      </c>
      <c r="C546" s="4">
        <v>0</v>
      </c>
      <c r="D546" s="4">
        <v>1</v>
      </c>
      <c r="E546" s="4">
        <v>203</v>
      </c>
      <c r="F546" s="4">
        <f>ROUND(Source!Q534,O546)</f>
        <v>0.44</v>
      </c>
      <c r="G546" s="4" t="s">
        <v>53</v>
      </c>
      <c r="H546" s="4" t="s">
        <v>54</v>
      </c>
      <c r="I546" s="4"/>
      <c r="J546" s="4"/>
      <c r="K546" s="4">
        <v>203</v>
      </c>
      <c r="L546" s="4">
        <v>11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0.44</v>
      </c>
      <c r="X546" s="4">
        <v>1</v>
      </c>
      <c r="Y546" s="4">
        <v>0.44</v>
      </c>
      <c r="Z546" s="4"/>
      <c r="AA546" s="4"/>
      <c r="AB546" s="4"/>
    </row>
    <row r="547" spans="1:28" x14ac:dyDescent="0.25">
      <c r="A547" s="4">
        <v>50</v>
      </c>
      <c r="B547" s="4">
        <v>0</v>
      </c>
      <c r="C547" s="4">
        <v>0</v>
      </c>
      <c r="D547" s="4">
        <v>1</v>
      </c>
      <c r="E547" s="4">
        <v>231</v>
      </c>
      <c r="F547" s="4">
        <f>ROUND(Source!BB534,O547)</f>
        <v>0</v>
      </c>
      <c r="G547" s="4" t="s">
        <v>55</v>
      </c>
      <c r="H547" s="4" t="s">
        <v>56</v>
      </c>
      <c r="I547" s="4"/>
      <c r="J547" s="4"/>
      <c r="K547" s="4">
        <v>231</v>
      </c>
      <c r="L547" s="4">
        <v>12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5">
      <c r="A548" s="4">
        <v>50</v>
      </c>
      <c r="B548" s="4">
        <v>0</v>
      </c>
      <c r="C548" s="4">
        <v>0</v>
      </c>
      <c r="D548" s="4">
        <v>1</v>
      </c>
      <c r="E548" s="4">
        <v>204</v>
      </c>
      <c r="F548" s="4">
        <f>ROUND(Source!R534,O548)</f>
        <v>0</v>
      </c>
      <c r="G548" s="4" t="s">
        <v>57</v>
      </c>
      <c r="H548" s="4" t="s">
        <v>58</v>
      </c>
      <c r="I548" s="4"/>
      <c r="J548" s="4"/>
      <c r="K548" s="4">
        <v>204</v>
      </c>
      <c r="L548" s="4">
        <v>13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5">
      <c r="A549" s="4">
        <v>50</v>
      </c>
      <c r="B549" s="4">
        <v>0</v>
      </c>
      <c r="C549" s="4">
        <v>0</v>
      </c>
      <c r="D549" s="4">
        <v>1</v>
      </c>
      <c r="E549" s="4">
        <v>205</v>
      </c>
      <c r="F549" s="4">
        <f>ROUND(Source!S534,O549)</f>
        <v>166.62</v>
      </c>
      <c r="G549" s="4" t="s">
        <v>59</v>
      </c>
      <c r="H549" s="4" t="s">
        <v>60</v>
      </c>
      <c r="I549" s="4"/>
      <c r="J549" s="4"/>
      <c r="K549" s="4">
        <v>205</v>
      </c>
      <c r="L549" s="4">
        <v>14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166.62</v>
      </c>
      <c r="X549" s="4">
        <v>1</v>
      </c>
      <c r="Y549" s="4">
        <v>166.62</v>
      </c>
      <c r="Z549" s="4"/>
      <c r="AA549" s="4"/>
      <c r="AB549" s="4"/>
    </row>
    <row r="550" spans="1:28" x14ac:dyDescent="0.25">
      <c r="A550" s="4">
        <v>50</v>
      </c>
      <c r="B550" s="4">
        <v>0</v>
      </c>
      <c r="C550" s="4">
        <v>0</v>
      </c>
      <c r="D550" s="4">
        <v>1</v>
      </c>
      <c r="E550" s="4">
        <v>232</v>
      </c>
      <c r="F550" s="4">
        <f>ROUND(Source!BC534,O550)</f>
        <v>0</v>
      </c>
      <c r="G550" s="4" t="s">
        <v>61</v>
      </c>
      <c r="H550" s="4" t="s">
        <v>62</v>
      </c>
      <c r="I550" s="4"/>
      <c r="J550" s="4"/>
      <c r="K550" s="4">
        <v>232</v>
      </c>
      <c r="L550" s="4">
        <v>15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5">
      <c r="A551" s="4">
        <v>50</v>
      </c>
      <c r="B551" s="4">
        <v>0</v>
      </c>
      <c r="C551" s="4">
        <v>0</v>
      </c>
      <c r="D551" s="4">
        <v>1</v>
      </c>
      <c r="E551" s="4">
        <v>214</v>
      </c>
      <c r="F551" s="4">
        <f>ROUND(Source!AS534,O551)</f>
        <v>388.67</v>
      </c>
      <c r="G551" s="4" t="s">
        <v>63</v>
      </c>
      <c r="H551" s="4" t="s">
        <v>64</v>
      </c>
      <c r="I551" s="4"/>
      <c r="J551" s="4"/>
      <c r="K551" s="4">
        <v>214</v>
      </c>
      <c r="L551" s="4">
        <v>16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388.67</v>
      </c>
      <c r="X551" s="4">
        <v>1</v>
      </c>
      <c r="Y551" s="4">
        <v>388.67</v>
      </c>
      <c r="Z551" s="4"/>
      <c r="AA551" s="4"/>
      <c r="AB551" s="4"/>
    </row>
    <row r="552" spans="1:28" x14ac:dyDescent="0.25">
      <c r="A552" s="4">
        <v>50</v>
      </c>
      <c r="B552" s="4">
        <v>0</v>
      </c>
      <c r="C552" s="4">
        <v>0</v>
      </c>
      <c r="D552" s="4">
        <v>1</v>
      </c>
      <c r="E552" s="4">
        <v>215</v>
      </c>
      <c r="F552" s="4">
        <f>ROUND(Source!AT534,O552)</f>
        <v>0</v>
      </c>
      <c r="G552" s="4" t="s">
        <v>65</v>
      </c>
      <c r="H552" s="4" t="s">
        <v>66</v>
      </c>
      <c r="I552" s="4"/>
      <c r="J552" s="4"/>
      <c r="K552" s="4">
        <v>215</v>
      </c>
      <c r="L552" s="4">
        <v>17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5">
      <c r="A553" s="4">
        <v>50</v>
      </c>
      <c r="B553" s="4">
        <v>0</v>
      </c>
      <c r="C553" s="4">
        <v>0</v>
      </c>
      <c r="D553" s="4">
        <v>1</v>
      </c>
      <c r="E553" s="4">
        <v>217</v>
      </c>
      <c r="F553" s="4">
        <f>ROUND(Source!AU534,O553)</f>
        <v>0</v>
      </c>
      <c r="G553" s="4" t="s">
        <v>67</v>
      </c>
      <c r="H553" s="4" t="s">
        <v>68</v>
      </c>
      <c r="I553" s="4"/>
      <c r="J553" s="4"/>
      <c r="K553" s="4">
        <v>217</v>
      </c>
      <c r="L553" s="4">
        <v>18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5">
      <c r="A554" s="4">
        <v>50</v>
      </c>
      <c r="B554" s="4">
        <v>0</v>
      </c>
      <c r="C554" s="4">
        <v>0</v>
      </c>
      <c r="D554" s="4">
        <v>1</v>
      </c>
      <c r="E554" s="4">
        <v>230</v>
      </c>
      <c r="F554" s="4">
        <f>ROUND(Source!BA534,O554)</f>
        <v>0</v>
      </c>
      <c r="G554" s="4" t="s">
        <v>69</v>
      </c>
      <c r="H554" s="4" t="s">
        <v>70</v>
      </c>
      <c r="I554" s="4"/>
      <c r="J554" s="4"/>
      <c r="K554" s="4">
        <v>230</v>
      </c>
      <c r="L554" s="4">
        <v>19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5">
      <c r="A555" s="4">
        <v>50</v>
      </c>
      <c r="B555" s="4">
        <v>0</v>
      </c>
      <c r="C555" s="4">
        <v>0</v>
      </c>
      <c r="D555" s="4">
        <v>1</v>
      </c>
      <c r="E555" s="4">
        <v>206</v>
      </c>
      <c r="F555" s="4">
        <f>ROUND(Source!T534,O555)</f>
        <v>0</v>
      </c>
      <c r="G555" s="4" t="s">
        <v>71</v>
      </c>
      <c r="H555" s="4" t="s">
        <v>72</v>
      </c>
      <c r="I555" s="4"/>
      <c r="J555" s="4"/>
      <c r="K555" s="4">
        <v>206</v>
      </c>
      <c r="L555" s="4">
        <v>20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5">
      <c r="A556" s="4">
        <v>50</v>
      </c>
      <c r="B556" s="4">
        <v>0</v>
      </c>
      <c r="C556" s="4">
        <v>0</v>
      </c>
      <c r="D556" s="4">
        <v>1</v>
      </c>
      <c r="E556" s="4">
        <v>207</v>
      </c>
      <c r="F556" s="4">
        <f>Source!U534</f>
        <v>0.51670980000000011</v>
      </c>
      <c r="G556" s="4" t="s">
        <v>73</v>
      </c>
      <c r="H556" s="4" t="s">
        <v>74</v>
      </c>
      <c r="I556" s="4"/>
      <c r="J556" s="4"/>
      <c r="K556" s="4">
        <v>207</v>
      </c>
      <c r="L556" s="4">
        <v>21</v>
      </c>
      <c r="M556" s="4">
        <v>3</v>
      </c>
      <c r="N556" s="4" t="s">
        <v>3</v>
      </c>
      <c r="O556" s="4">
        <v>-1</v>
      </c>
      <c r="P556" s="4"/>
      <c r="Q556" s="4"/>
      <c r="R556" s="4"/>
      <c r="S556" s="4"/>
      <c r="T556" s="4"/>
      <c r="U556" s="4"/>
      <c r="V556" s="4"/>
      <c r="W556" s="4">
        <v>0.5167098</v>
      </c>
      <c r="X556" s="4">
        <v>1</v>
      </c>
      <c r="Y556" s="4">
        <v>0.5167098</v>
      </c>
      <c r="Z556" s="4"/>
      <c r="AA556" s="4"/>
      <c r="AB556" s="4"/>
    </row>
    <row r="557" spans="1:28" x14ac:dyDescent="0.25">
      <c r="A557" s="4">
        <v>50</v>
      </c>
      <c r="B557" s="4">
        <v>0</v>
      </c>
      <c r="C557" s="4">
        <v>0</v>
      </c>
      <c r="D557" s="4">
        <v>1</v>
      </c>
      <c r="E557" s="4">
        <v>208</v>
      </c>
      <c r="F557" s="4">
        <f>Source!V534</f>
        <v>0</v>
      </c>
      <c r="G557" s="4" t="s">
        <v>75</v>
      </c>
      <c r="H557" s="4" t="s">
        <v>76</v>
      </c>
      <c r="I557" s="4"/>
      <c r="J557" s="4"/>
      <c r="K557" s="4">
        <v>208</v>
      </c>
      <c r="L557" s="4">
        <v>22</v>
      </c>
      <c r="M557" s="4">
        <v>3</v>
      </c>
      <c r="N557" s="4" t="s">
        <v>3</v>
      </c>
      <c r="O557" s="4">
        <v>-1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5">
      <c r="A558" s="4">
        <v>50</v>
      </c>
      <c r="B558" s="4">
        <v>0</v>
      </c>
      <c r="C558" s="4">
        <v>0</v>
      </c>
      <c r="D558" s="4">
        <v>1</v>
      </c>
      <c r="E558" s="4">
        <v>209</v>
      </c>
      <c r="F558" s="4">
        <f>ROUND(Source!W534,O558)</f>
        <v>0</v>
      </c>
      <c r="G558" s="4" t="s">
        <v>77</v>
      </c>
      <c r="H558" s="4" t="s">
        <v>78</v>
      </c>
      <c r="I558" s="4"/>
      <c r="J558" s="4"/>
      <c r="K558" s="4">
        <v>209</v>
      </c>
      <c r="L558" s="4">
        <v>23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5">
      <c r="A559" s="4">
        <v>50</v>
      </c>
      <c r="B559" s="4">
        <v>0</v>
      </c>
      <c r="C559" s="4">
        <v>0</v>
      </c>
      <c r="D559" s="4">
        <v>1</v>
      </c>
      <c r="E559" s="4">
        <v>233</v>
      </c>
      <c r="F559" s="4">
        <f>ROUND(Source!BD534,O559)</f>
        <v>0</v>
      </c>
      <c r="G559" s="4" t="s">
        <v>79</v>
      </c>
      <c r="H559" s="4" t="s">
        <v>80</v>
      </c>
      <c r="I559" s="4"/>
      <c r="J559" s="4"/>
      <c r="K559" s="4">
        <v>233</v>
      </c>
      <c r="L559" s="4">
        <v>24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5">
      <c r="A560" s="4">
        <v>50</v>
      </c>
      <c r="B560" s="4">
        <v>0</v>
      </c>
      <c r="C560" s="4">
        <v>0</v>
      </c>
      <c r="D560" s="4">
        <v>1</v>
      </c>
      <c r="E560" s="4">
        <v>210</v>
      </c>
      <c r="F560" s="4">
        <f>ROUND(Source!X534,O560)</f>
        <v>153.29</v>
      </c>
      <c r="G560" s="4" t="s">
        <v>81</v>
      </c>
      <c r="H560" s="4" t="s">
        <v>82</v>
      </c>
      <c r="I560" s="4"/>
      <c r="J560" s="4"/>
      <c r="K560" s="4">
        <v>210</v>
      </c>
      <c r="L560" s="4">
        <v>25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153.29</v>
      </c>
      <c r="X560" s="4">
        <v>1</v>
      </c>
      <c r="Y560" s="4">
        <v>153.29</v>
      </c>
      <c r="Z560" s="4"/>
      <c r="AA560" s="4"/>
      <c r="AB560" s="4"/>
    </row>
    <row r="561" spans="1:245" x14ac:dyDescent="0.25">
      <c r="A561" s="4">
        <v>50</v>
      </c>
      <c r="B561" s="4">
        <v>0</v>
      </c>
      <c r="C561" s="4">
        <v>0</v>
      </c>
      <c r="D561" s="4">
        <v>1</v>
      </c>
      <c r="E561" s="4">
        <v>211</v>
      </c>
      <c r="F561" s="4">
        <f>ROUND(Source!Y534,O561)</f>
        <v>68.319999999999993</v>
      </c>
      <c r="G561" s="4" t="s">
        <v>83</v>
      </c>
      <c r="H561" s="4" t="s">
        <v>84</v>
      </c>
      <c r="I561" s="4"/>
      <c r="J561" s="4"/>
      <c r="K561" s="4">
        <v>211</v>
      </c>
      <c r="L561" s="4">
        <v>26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68.319999999999993</v>
      </c>
      <c r="X561" s="4">
        <v>1</v>
      </c>
      <c r="Y561" s="4">
        <v>68.319999999999993</v>
      </c>
      <c r="Z561" s="4"/>
      <c r="AA561" s="4"/>
      <c r="AB561" s="4"/>
    </row>
    <row r="562" spans="1:245" x14ac:dyDescent="0.25">
      <c r="A562" s="4">
        <v>50</v>
      </c>
      <c r="B562" s="4">
        <v>0</v>
      </c>
      <c r="C562" s="4">
        <v>0</v>
      </c>
      <c r="D562" s="4">
        <v>1</v>
      </c>
      <c r="E562" s="4">
        <v>224</v>
      </c>
      <c r="F562" s="4">
        <f>ROUND(Source!AR534,O562)</f>
        <v>388.67</v>
      </c>
      <c r="G562" s="4" t="s">
        <v>85</v>
      </c>
      <c r="H562" s="4" t="s">
        <v>86</v>
      </c>
      <c r="I562" s="4"/>
      <c r="J562" s="4"/>
      <c r="K562" s="4">
        <v>224</v>
      </c>
      <c r="L562" s="4">
        <v>27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388.67</v>
      </c>
      <c r="X562" s="4">
        <v>1</v>
      </c>
      <c r="Y562" s="4">
        <v>388.67</v>
      </c>
      <c r="Z562" s="4"/>
      <c r="AA562" s="4"/>
      <c r="AB562" s="4"/>
    </row>
    <row r="564" spans="1:245" x14ac:dyDescent="0.25">
      <c r="A564" s="1">
        <v>4</v>
      </c>
      <c r="B564" s="1">
        <v>1</v>
      </c>
      <c r="C564" s="1"/>
      <c r="D564" s="1">
        <f>ROW(A572)</f>
        <v>572</v>
      </c>
      <c r="E564" s="1"/>
      <c r="F564" s="1" t="s">
        <v>16</v>
      </c>
      <c r="G564" s="1" t="s">
        <v>330</v>
      </c>
      <c r="H564" s="1" t="s">
        <v>3</v>
      </c>
      <c r="I564" s="1">
        <v>0</v>
      </c>
      <c r="J564" s="1"/>
      <c r="K564" s="1">
        <v>-1</v>
      </c>
      <c r="L564" s="1"/>
      <c r="M564" s="1" t="s">
        <v>3</v>
      </c>
      <c r="N564" s="1"/>
      <c r="O564" s="1"/>
      <c r="P564" s="1"/>
      <c r="Q564" s="1"/>
      <c r="R564" s="1"/>
      <c r="S564" s="1">
        <v>0</v>
      </c>
      <c r="T564" s="1"/>
      <c r="U564" s="1" t="s">
        <v>3</v>
      </c>
      <c r="V564" s="1">
        <v>0</v>
      </c>
      <c r="W564" s="1"/>
      <c r="X564" s="1"/>
      <c r="Y564" s="1"/>
      <c r="Z564" s="1"/>
      <c r="AA564" s="1"/>
      <c r="AB564" s="1" t="s">
        <v>3</v>
      </c>
      <c r="AC564" s="1" t="s">
        <v>3</v>
      </c>
      <c r="AD564" s="1" t="s">
        <v>3</v>
      </c>
      <c r="AE564" s="1" t="s">
        <v>3</v>
      </c>
      <c r="AF564" s="1" t="s">
        <v>3</v>
      </c>
      <c r="AG564" s="1" t="s">
        <v>3</v>
      </c>
      <c r="AH564" s="1"/>
      <c r="AI564" s="1"/>
      <c r="AJ564" s="1"/>
      <c r="AK564" s="1"/>
      <c r="AL564" s="1"/>
      <c r="AM564" s="1"/>
      <c r="AN564" s="1"/>
      <c r="AO564" s="1"/>
      <c r="AP564" s="1" t="s">
        <v>3</v>
      </c>
      <c r="AQ564" s="1" t="s">
        <v>3</v>
      </c>
      <c r="AR564" s="1" t="s">
        <v>3</v>
      </c>
      <c r="AS564" s="1"/>
      <c r="AT564" s="1"/>
      <c r="AU564" s="1"/>
      <c r="AV564" s="1"/>
      <c r="AW564" s="1"/>
      <c r="AX564" s="1"/>
      <c r="AY564" s="1"/>
      <c r="AZ564" s="1" t="s">
        <v>3</v>
      </c>
      <c r="BA564" s="1"/>
      <c r="BB564" s="1" t="s">
        <v>3</v>
      </c>
      <c r="BC564" s="1" t="s">
        <v>3</v>
      </c>
      <c r="BD564" s="1" t="s">
        <v>3</v>
      </c>
      <c r="BE564" s="1" t="s">
        <v>3</v>
      </c>
      <c r="BF564" s="1" t="s">
        <v>3</v>
      </c>
      <c r="BG564" s="1" t="s">
        <v>3</v>
      </c>
      <c r="BH564" s="1" t="s">
        <v>3</v>
      </c>
      <c r="BI564" s="1" t="s">
        <v>3</v>
      </c>
      <c r="BJ564" s="1" t="s">
        <v>3</v>
      </c>
      <c r="BK564" s="1" t="s">
        <v>3</v>
      </c>
      <c r="BL564" s="1" t="s">
        <v>3</v>
      </c>
      <c r="BM564" s="1" t="s">
        <v>3</v>
      </c>
      <c r="BN564" s="1" t="s">
        <v>3</v>
      </c>
      <c r="BO564" s="1" t="s">
        <v>3</v>
      </c>
      <c r="BP564" s="1" t="s">
        <v>3</v>
      </c>
      <c r="BQ564" s="1"/>
      <c r="BR564" s="1"/>
      <c r="BS564" s="1"/>
      <c r="BT564" s="1"/>
      <c r="BU564" s="1"/>
      <c r="BV564" s="1"/>
      <c r="BW564" s="1"/>
      <c r="BX564" s="1">
        <v>0</v>
      </c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>
        <v>0</v>
      </c>
    </row>
    <row r="566" spans="1:245" x14ac:dyDescent="0.25">
      <c r="A566" s="2">
        <v>52</v>
      </c>
      <c r="B566" s="2">
        <f t="shared" ref="B566:G566" si="292">B572</f>
        <v>1</v>
      </c>
      <c r="C566" s="2">
        <f t="shared" si="292"/>
        <v>4</v>
      </c>
      <c r="D566" s="2">
        <f t="shared" si="292"/>
        <v>564</v>
      </c>
      <c r="E566" s="2">
        <f t="shared" si="292"/>
        <v>0</v>
      </c>
      <c r="F566" s="2" t="str">
        <f t="shared" si="292"/>
        <v>Новый раздел</v>
      </c>
      <c r="G566" s="2" t="str">
        <f t="shared" si="292"/>
        <v>7. Измельчение, погрузка и вывоз порубочных остатков</v>
      </c>
      <c r="H566" s="2"/>
      <c r="I566" s="2"/>
      <c r="J566" s="2"/>
      <c r="K566" s="2"/>
      <c r="L566" s="2"/>
      <c r="M566" s="2"/>
      <c r="N566" s="2"/>
      <c r="O566" s="2">
        <f t="shared" ref="O566:AT566" si="293">O572</f>
        <v>28128.06</v>
      </c>
      <c r="P566" s="2">
        <f t="shared" si="293"/>
        <v>0</v>
      </c>
      <c r="Q566" s="2">
        <f t="shared" si="293"/>
        <v>735.86</v>
      </c>
      <c r="R566" s="2">
        <f t="shared" si="293"/>
        <v>39.200000000000003</v>
      </c>
      <c r="S566" s="2">
        <f t="shared" si="293"/>
        <v>27392.2</v>
      </c>
      <c r="T566" s="2">
        <f t="shared" si="293"/>
        <v>0</v>
      </c>
      <c r="U566" s="2">
        <f t="shared" si="293"/>
        <v>0</v>
      </c>
      <c r="V566" s="2">
        <f t="shared" si="293"/>
        <v>0</v>
      </c>
      <c r="W566" s="2">
        <f t="shared" si="293"/>
        <v>0</v>
      </c>
      <c r="X566" s="2">
        <f t="shared" si="293"/>
        <v>0</v>
      </c>
      <c r="Y566" s="2">
        <f t="shared" si="293"/>
        <v>0</v>
      </c>
      <c r="Z566" s="2">
        <f t="shared" si="293"/>
        <v>0</v>
      </c>
      <c r="AA566" s="2">
        <f t="shared" si="293"/>
        <v>0</v>
      </c>
      <c r="AB566" s="2">
        <f t="shared" si="293"/>
        <v>28128.06</v>
      </c>
      <c r="AC566" s="2">
        <f t="shared" si="293"/>
        <v>0</v>
      </c>
      <c r="AD566" s="2">
        <f t="shared" si="293"/>
        <v>735.86</v>
      </c>
      <c r="AE566" s="2">
        <f t="shared" si="293"/>
        <v>39.200000000000003</v>
      </c>
      <c r="AF566" s="2">
        <f t="shared" si="293"/>
        <v>27392.2</v>
      </c>
      <c r="AG566" s="2">
        <f t="shared" si="293"/>
        <v>0</v>
      </c>
      <c r="AH566" s="2">
        <f t="shared" si="293"/>
        <v>0</v>
      </c>
      <c r="AI566" s="2">
        <f t="shared" si="293"/>
        <v>0</v>
      </c>
      <c r="AJ566" s="2">
        <f t="shared" si="293"/>
        <v>0</v>
      </c>
      <c r="AK566" s="2">
        <f t="shared" si="293"/>
        <v>0</v>
      </c>
      <c r="AL566" s="2">
        <f t="shared" si="293"/>
        <v>0</v>
      </c>
      <c r="AM566" s="2">
        <f t="shared" si="293"/>
        <v>0</v>
      </c>
      <c r="AN566" s="2">
        <f t="shared" si="293"/>
        <v>0</v>
      </c>
      <c r="AO566" s="2">
        <f t="shared" si="293"/>
        <v>0</v>
      </c>
      <c r="AP566" s="2">
        <f t="shared" si="293"/>
        <v>0</v>
      </c>
      <c r="AQ566" s="2">
        <f t="shared" si="293"/>
        <v>0</v>
      </c>
      <c r="AR566" s="2">
        <f t="shared" si="293"/>
        <v>28190.78</v>
      </c>
      <c r="AS566" s="2">
        <f t="shared" si="293"/>
        <v>28190.78</v>
      </c>
      <c r="AT566" s="2">
        <f t="shared" si="293"/>
        <v>0</v>
      </c>
      <c r="AU566" s="2">
        <f t="shared" ref="AU566:BZ566" si="294">AU572</f>
        <v>0</v>
      </c>
      <c r="AV566" s="2">
        <f t="shared" si="294"/>
        <v>0</v>
      </c>
      <c r="AW566" s="2">
        <f t="shared" si="294"/>
        <v>0</v>
      </c>
      <c r="AX566" s="2">
        <f t="shared" si="294"/>
        <v>0</v>
      </c>
      <c r="AY566" s="2">
        <f t="shared" si="294"/>
        <v>0</v>
      </c>
      <c r="AZ566" s="2">
        <f t="shared" si="294"/>
        <v>0</v>
      </c>
      <c r="BA566" s="2">
        <f t="shared" si="294"/>
        <v>0</v>
      </c>
      <c r="BB566" s="2">
        <f t="shared" si="294"/>
        <v>0</v>
      </c>
      <c r="BC566" s="2">
        <f t="shared" si="294"/>
        <v>0</v>
      </c>
      <c r="BD566" s="2">
        <f t="shared" si="294"/>
        <v>0</v>
      </c>
      <c r="BE566" s="2">
        <f t="shared" si="294"/>
        <v>0</v>
      </c>
      <c r="BF566" s="2">
        <f t="shared" si="294"/>
        <v>0</v>
      </c>
      <c r="BG566" s="2">
        <f t="shared" si="294"/>
        <v>0</v>
      </c>
      <c r="BH566" s="2">
        <f t="shared" si="294"/>
        <v>0</v>
      </c>
      <c r="BI566" s="2">
        <f t="shared" si="294"/>
        <v>0</v>
      </c>
      <c r="BJ566" s="2">
        <f t="shared" si="294"/>
        <v>0</v>
      </c>
      <c r="BK566" s="2">
        <f t="shared" si="294"/>
        <v>0</v>
      </c>
      <c r="BL566" s="2">
        <f t="shared" si="294"/>
        <v>0</v>
      </c>
      <c r="BM566" s="2">
        <f t="shared" si="294"/>
        <v>0</v>
      </c>
      <c r="BN566" s="2">
        <f t="shared" si="294"/>
        <v>0</v>
      </c>
      <c r="BO566" s="2">
        <f t="shared" si="294"/>
        <v>0</v>
      </c>
      <c r="BP566" s="2">
        <f t="shared" si="294"/>
        <v>0</v>
      </c>
      <c r="BQ566" s="2">
        <f t="shared" si="294"/>
        <v>0</v>
      </c>
      <c r="BR566" s="2">
        <f t="shared" si="294"/>
        <v>0</v>
      </c>
      <c r="BS566" s="2">
        <f t="shared" si="294"/>
        <v>0</v>
      </c>
      <c r="BT566" s="2">
        <f t="shared" si="294"/>
        <v>0</v>
      </c>
      <c r="BU566" s="2">
        <f t="shared" si="294"/>
        <v>0</v>
      </c>
      <c r="BV566" s="2">
        <f t="shared" si="294"/>
        <v>0</v>
      </c>
      <c r="BW566" s="2">
        <f t="shared" si="294"/>
        <v>0</v>
      </c>
      <c r="BX566" s="2">
        <f t="shared" si="294"/>
        <v>0</v>
      </c>
      <c r="BY566" s="2">
        <f t="shared" si="294"/>
        <v>0</v>
      </c>
      <c r="BZ566" s="2">
        <f t="shared" si="294"/>
        <v>0</v>
      </c>
      <c r="CA566" s="2">
        <f t="shared" ref="CA566:DF566" si="295">CA572</f>
        <v>28190.78</v>
      </c>
      <c r="CB566" s="2">
        <f t="shared" si="295"/>
        <v>28190.78</v>
      </c>
      <c r="CC566" s="2">
        <f t="shared" si="295"/>
        <v>0</v>
      </c>
      <c r="CD566" s="2">
        <f t="shared" si="295"/>
        <v>0</v>
      </c>
      <c r="CE566" s="2">
        <f t="shared" si="295"/>
        <v>0</v>
      </c>
      <c r="CF566" s="2">
        <f t="shared" si="295"/>
        <v>0</v>
      </c>
      <c r="CG566" s="2">
        <f t="shared" si="295"/>
        <v>0</v>
      </c>
      <c r="CH566" s="2">
        <f t="shared" si="295"/>
        <v>0</v>
      </c>
      <c r="CI566" s="2">
        <f t="shared" si="295"/>
        <v>0</v>
      </c>
      <c r="CJ566" s="2">
        <f t="shared" si="295"/>
        <v>0</v>
      </c>
      <c r="CK566" s="2">
        <f t="shared" si="295"/>
        <v>0</v>
      </c>
      <c r="CL566" s="2">
        <f t="shared" si="295"/>
        <v>0</v>
      </c>
      <c r="CM566" s="2">
        <f t="shared" si="295"/>
        <v>0</v>
      </c>
      <c r="CN566" s="2">
        <f t="shared" si="295"/>
        <v>0</v>
      </c>
      <c r="CO566" s="2">
        <f t="shared" si="295"/>
        <v>0</v>
      </c>
      <c r="CP566" s="2">
        <f t="shared" si="295"/>
        <v>0</v>
      </c>
      <c r="CQ566" s="2">
        <f t="shared" si="295"/>
        <v>0</v>
      </c>
      <c r="CR566" s="2">
        <f t="shared" si="295"/>
        <v>0</v>
      </c>
      <c r="CS566" s="2">
        <f t="shared" si="295"/>
        <v>0</v>
      </c>
      <c r="CT566" s="2">
        <f t="shared" si="295"/>
        <v>0</v>
      </c>
      <c r="CU566" s="2">
        <f t="shared" si="295"/>
        <v>0</v>
      </c>
      <c r="CV566" s="2">
        <f t="shared" si="295"/>
        <v>0</v>
      </c>
      <c r="CW566" s="2">
        <f t="shared" si="295"/>
        <v>0</v>
      </c>
      <c r="CX566" s="2">
        <f t="shared" si="295"/>
        <v>0</v>
      </c>
      <c r="CY566" s="2">
        <f t="shared" si="295"/>
        <v>0</v>
      </c>
      <c r="CZ566" s="2">
        <f t="shared" si="295"/>
        <v>0</v>
      </c>
      <c r="DA566" s="2">
        <f t="shared" si="295"/>
        <v>0</v>
      </c>
      <c r="DB566" s="2">
        <f t="shared" si="295"/>
        <v>0</v>
      </c>
      <c r="DC566" s="2">
        <f t="shared" si="295"/>
        <v>0</v>
      </c>
      <c r="DD566" s="2">
        <f t="shared" si="295"/>
        <v>0</v>
      </c>
      <c r="DE566" s="2">
        <f t="shared" si="295"/>
        <v>0</v>
      </c>
      <c r="DF566" s="2">
        <f t="shared" si="295"/>
        <v>0</v>
      </c>
      <c r="DG566" s="3">
        <f t="shared" ref="DG566:EL566" si="296">DG572</f>
        <v>0</v>
      </c>
      <c r="DH566" s="3">
        <f t="shared" si="296"/>
        <v>0</v>
      </c>
      <c r="DI566" s="3">
        <f t="shared" si="296"/>
        <v>0</v>
      </c>
      <c r="DJ566" s="3">
        <f t="shared" si="296"/>
        <v>0</v>
      </c>
      <c r="DK566" s="3">
        <f t="shared" si="296"/>
        <v>0</v>
      </c>
      <c r="DL566" s="3">
        <f t="shared" si="296"/>
        <v>0</v>
      </c>
      <c r="DM566" s="3">
        <f t="shared" si="296"/>
        <v>0</v>
      </c>
      <c r="DN566" s="3">
        <f t="shared" si="296"/>
        <v>0</v>
      </c>
      <c r="DO566" s="3">
        <f t="shared" si="296"/>
        <v>0</v>
      </c>
      <c r="DP566" s="3">
        <f t="shared" si="296"/>
        <v>0</v>
      </c>
      <c r="DQ566" s="3">
        <f t="shared" si="296"/>
        <v>0</v>
      </c>
      <c r="DR566" s="3">
        <f t="shared" si="296"/>
        <v>0</v>
      </c>
      <c r="DS566" s="3">
        <f t="shared" si="296"/>
        <v>0</v>
      </c>
      <c r="DT566" s="3">
        <f t="shared" si="296"/>
        <v>0</v>
      </c>
      <c r="DU566" s="3">
        <f t="shared" si="296"/>
        <v>0</v>
      </c>
      <c r="DV566" s="3">
        <f t="shared" si="296"/>
        <v>0</v>
      </c>
      <c r="DW566" s="3">
        <f t="shared" si="296"/>
        <v>0</v>
      </c>
      <c r="DX566" s="3">
        <f t="shared" si="296"/>
        <v>0</v>
      </c>
      <c r="DY566" s="3">
        <f t="shared" si="296"/>
        <v>0</v>
      </c>
      <c r="DZ566" s="3">
        <f t="shared" si="296"/>
        <v>0</v>
      </c>
      <c r="EA566" s="3">
        <f t="shared" si="296"/>
        <v>0</v>
      </c>
      <c r="EB566" s="3">
        <f t="shared" si="296"/>
        <v>0</v>
      </c>
      <c r="EC566" s="3">
        <f t="shared" si="296"/>
        <v>0</v>
      </c>
      <c r="ED566" s="3">
        <f t="shared" si="296"/>
        <v>0</v>
      </c>
      <c r="EE566" s="3">
        <f t="shared" si="296"/>
        <v>0</v>
      </c>
      <c r="EF566" s="3">
        <f t="shared" si="296"/>
        <v>0</v>
      </c>
      <c r="EG566" s="3">
        <f t="shared" si="296"/>
        <v>0</v>
      </c>
      <c r="EH566" s="3">
        <f t="shared" si="296"/>
        <v>0</v>
      </c>
      <c r="EI566" s="3">
        <f t="shared" si="296"/>
        <v>0</v>
      </c>
      <c r="EJ566" s="3">
        <f t="shared" si="296"/>
        <v>0</v>
      </c>
      <c r="EK566" s="3">
        <f t="shared" si="296"/>
        <v>0</v>
      </c>
      <c r="EL566" s="3">
        <f t="shared" si="296"/>
        <v>0</v>
      </c>
      <c r="EM566" s="3">
        <f t="shared" ref="EM566:FR566" si="297">EM572</f>
        <v>0</v>
      </c>
      <c r="EN566" s="3">
        <f t="shared" si="297"/>
        <v>0</v>
      </c>
      <c r="EO566" s="3">
        <f t="shared" si="297"/>
        <v>0</v>
      </c>
      <c r="EP566" s="3">
        <f t="shared" si="297"/>
        <v>0</v>
      </c>
      <c r="EQ566" s="3">
        <f t="shared" si="297"/>
        <v>0</v>
      </c>
      <c r="ER566" s="3">
        <f t="shared" si="297"/>
        <v>0</v>
      </c>
      <c r="ES566" s="3">
        <f t="shared" si="297"/>
        <v>0</v>
      </c>
      <c r="ET566" s="3">
        <f t="shared" si="297"/>
        <v>0</v>
      </c>
      <c r="EU566" s="3">
        <f t="shared" si="297"/>
        <v>0</v>
      </c>
      <c r="EV566" s="3">
        <f t="shared" si="297"/>
        <v>0</v>
      </c>
      <c r="EW566" s="3">
        <f t="shared" si="297"/>
        <v>0</v>
      </c>
      <c r="EX566" s="3">
        <f t="shared" si="297"/>
        <v>0</v>
      </c>
      <c r="EY566" s="3">
        <f t="shared" si="297"/>
        <v>0</v>
      </c>
      <c r="EZ566" s="3">
        <f t="shared" si="297"/>
        <v>0</v>
      </c>
      <c r="FA566" s="3">
        <f t="shared" si="297"/>
        <v>0</v>
      </c>
      <c r="FB566" s="3">
        <f t="shared" si="297"/>
        <v>0</v>
      </c>
      <c r="FC566" s="3">
        <f t="shared" si="297"/>
        <v>0</v>
      </c>
      <c r="FD566" s="3">
        <f t="shared" si="297"/>
        <v>0</v>
      </c>
      <c r="FE566" s="3">
        <f t="shared" si="297"/>
        <v>0</v>
      </c>
      <c r="FF566" s="3">
        <f t="shared" si="297"/>
        <v>0</v>
      </c>
      <c r="FG566" s="3">
        <f t="shared" si="297"/>
        <v>0</v>
      </c>
      <c r="FH566" s="3">
        <f t="shared" si="297"/>
        <v>0</v>
      </c>
      <c r="FI566" s="3">
        <f t="shared" si="297"/>
        <v>0</v>
      </c>
      <c r="FJ566" s="3">
        <f t="shared" si="297"/>
        <v>0</v>
      </c>
      <c r="FK566" s="3">
        <f t="shared" si="297"/>
        <v>0</v>
      </c>
      <c r="FL566" s="3">
        <f t="shared" si="297"/>
        <v>0</v>
      </c>
      <c r="FM566" s="3">
        <f t="shared" si="297"/>
        <v>0</v>
      </c>
      <c r="FN566" s="3">
        <f t="shared" si="297"/>
        <v>0</v>
      </c>
      <c r="FO566" s="3">
        <f t="shared" si="297"/>
        <v>0</v>
      </c>
      <c r="FP566" s="3">
        <f t="shared" si="297"/>
        <v>0</v>
      </c>
      <c r="FQ566" s="3">
        <f t="shared" si="297"/>
        <v>0</v>
      </c>
      <c r="FR566" s="3">
        <f t="shared" si="297"/>
        <v>0</v>
      </c>
      <c r="FS566" s="3">
        <f t="shared" ref="FS566:GX566" si="298">FS572</f>
        <v>0</v>
      </c>
      <c r="FT566" s="3">
        <f t="shared" si="298"/>
        <v>0</v>
      </c>
      <c r="FU566" s="3">
        <f t="shared" si="298"/>
        <v>0</v>
      </c>
      <c r="FV566" s="3">
        <f t="shared" si="298"/>
        <v>0</v>
      </c>
      <c r="FW566" s="3">
        <f t="shared" si="298"/>
        <v>0</v>
      </c>
      <c r="FX566" s="3">
        <f t="shared" si="298"/>
        <v>0</v>
      </c>
      <c r="FY566" s="3">
        <f t="shared" si="298"/>
        <v>0</v>
      </c>
      <c r="FZ566" s="3">
        <f t="shared" si="298"/>
        <v>0</v>
      </c>
      <c r="GA566" s="3">
        <f t="shared" si="298"/>
        <v>0</v>
      </c>
      <c r="GB566" s="3">
        <f t="shared" si="298"/>
        <v>0</v>
      </c>
      <c r="GC566" s="3">
        <f t="shared" si="298"/>
        <v>0</v>
      </c>
      <c r="GD566" s="3">
        <f t="shared" si="298"/>
        <v>0</v>
      </c>
      <c r="GE566" s="3">
        <f t="shared" si="298"/>
        <v>0</v>
      </c>
      <c r="GF566" s="3">
        <f t="shared" si="298"/>
        <v>0</v>
      </c>
      <c r="GG566" s="3">
        <f t="shared" si="298"/>
        <v>0</v>
      </c>
      <c r="GH566" s="3">
        <f t="shared" si="298"/>
        <v>0</v>
      </c>
      <c r="GI566" s="3">
        <f t="shared" si="298"/>
        <v>0</v>
      </c>
      <c r="GJ566" s="3">
        <f t="shared" si="298"/>
        <v>0</v>
      </c>
      <c r="GK566" s="3">
        <f t="shared" si="298"/>
        <v>0</v>
      </c>
      <c r="GL566" s="3">
        <f t="shared" si="298"/>
        <v>0</v>
      </c>
      <c r="GM566" s="3">
        <f t="shared" si="298"/>
        <v>0</v>
      </c>
      <c r="GN566" s="3">
        <f t="shared" si="298"/>
        <v>0</v>
      </c>
      <c r="GO566" s="3">
        <f t="shared" si="298"/>
        <v>0</v>
      </c>
      <c r="GP566" s="3">
        <f t="shared" si="298"/>
        <v>0</v>
      </c>
      <c r="GQ566" s="3">
        <f t="shared" si="298"/>
        <v>0</v>
      </c>
      <c r="GR566" s="3">
        <f t="shared" si="298"/>
        <v>0</v>
      </c>
      <c r="GS566" s="3">
        <f t="shared" si="298"/>
        <v>0</v>
      </c>
      <c r="GT566" s="3">
        <f t="shared" si="298"/>
        <v>0</v>
      </c>
      <c r="GU566" s="3">
        <f t="shared" si="298"/>
        <v>0</v>
      </c>
      <c r="GV566" s="3">
        <f t="shared" si="298"/>
        <v>0</v>
      </c>
      <c r="GW566" s="3">
        <f t="shared" si="298"/>
        <v>0</v>
      </c>
      <c r="GX566" s="3">
        <f t="shared" si="298"/>
        <v>0</v>
      </c>
    </row>
    <row r="568" spans="1:245" x14ac:dyDescent="0.25">
      <c r="A568">
        <v>17</v>
      </c>
      <c r="B568">
        <v>1</v>
      </c>
      <c r="E568" t="s">
        <v>331</v>
      </c>
      <c r="F568" t="s">
        <v>28</v>
      </c>
      <c r="G568" t="s">
        <v>332</v>
      </c>
      <c r="H568" t="s">
        <v>30</v>
      </c>
      <c r="I568">
        <v>1</v>
      </c>
      <c r="J568">
        <v>0</v>
      </c>
      <c r="K568">
        <v>1</v>
      </c>
      <c r="O568">
        <f>ROUND(CP568,2)</f>
        <v>654.35</v>
      </c>
      <c r="P568">
        <f>ROUND(CQ568*I568,2)</f>
        <v>0</v>
      </c>
      <c r="Q568">
        <f>ROUND(CR568*I568,2)</f>
        <v>654.35</v>
      </c>
      <c r="R568">
        <f>ROUND(CS568*I568,2)</f>
        <v>0</v>
      </c>
      <c r="S568">
        <f>ROUND(CT568*I568,2)</f>
        <v>0</v>
      </c>
      <c r="T568">
        <f>ROUND(CU568*I568,2)</f>
        <v>0</v>
      </c>
      <c r="U568">
        <f>CV568*I568</f>
        <v>0</v>
      </c>
      <c r="V568">
        <f>CW568*I568</f>
        <v>0</v>
      </c>
      <c r="W568">
        <f>ROUND(CX568*I568,2)</f>
        <v>0</v>
      </c>
      <c r="X568">
        <f t="shared" ref="X568:Y570" si="299">ROUND(CY568,2)</f>
        <v>0</v>
      </c>
      <c r="Y568">
        <f t="shared" si="299"/>
        <v>0</v>
      </c>
      <c r="AA568">
        <v>374731878</v>
      </c>
      <c r="AB568">
        <f>ROUND((AC568+AD568+AF568),6)</f>
        <v>654.35</v>
      </c>
      <c r="AC568">
        <f>ROUND((ES568),6)</f>
        <v>0</v>
      </c>
      <c r="AD568">
        <f>ROUND((((ET568)-(EU568))+AE568),6)</f>
        <v>654.35</v>
      </c>
      <c r="AE568">
        <f>ROUND((EU568),6)</f>
        <v>0</v>
      </c>
      <c r="AF568">
        <f>ROUND((EV568),6)</f>
        <v>0</v>
      </c>
      <c r="AG568">
        <f>ROUND((AP568),6)</f>
        <v>0</v>
      </c>
      <c r="AH568">
        <f>(EW568)</f>
        <v>0</v>
      </c>
      <c r="AI568">
        <f>(EX568)</f>
        <v>0</v>
      </c>
      <c r="AJ568">
        <f>(AS568)</f>
        <v>0</v>
      </c>
      <c r="AK568">
        <v>654.35</v>
      </c>
      <c r="AL568">
        <v>0</v>
      </c>
      <c r="AM568">
        <v>654.35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1</v>
      </c>
      <c r="AW568">
        <v>1</v>
      </c>
      <c r="AZ568">
        <v>1</v>
      </c>
      <c r="BA568">
        <v>1</v>
      </c>
      <c r="BB568">
        <v>1</v>
      </c>
      <c r="BC568">
        <v>1</v>
      </c>
      <c r="BD568" t="s">
        <v>3</v>
      </c>
      <c r="BE568" t="s">
        <v>3</v>
      </c>
      <c r="BF568" t="s">
        <v>3</v>
      </c>
      <c r="BG568" t="s">
        <v>3</v>
      </c>
      <c r="BH568">
        <v>0</v>
      </c>
      <c r="BI568">
        <v>1</v>
      </c>
      <c r="BJ568" t="s">
        <v>3</v>
      </c>
      <c r="BM568">
        <v>350001</v>
      </c>
      <c r="BN568">
        <v>0</v>
      </c>
      <c r="BO568" t="s">
        <v>3</v>
      </c>
      <c r="BP568">
        <v>0</v>
      </c>
      <c r="BQ568">
        <v>1</v>
      </c>
      <c r="BR568">
        <v>0</v>
      </c>
      <c r="BS568">
        <v>1</v>
      </c>
      <c r="BT568">
        <v>1</v>
      </c>
      <c r="BU568">
        <v>1</v>
      </c>
      <c r="BV568">
        <v>1</v>
      </c>
      <c r="BW568">
        <v>1</v>
      </c>
      <c r="BX568">
        <v>1</v>
      </c>
      <c r="BY568" t="s">
        <v>3</v>
      </c>
      <c r="BZ568">
        <v>0</v>
      </c>
      <c r="CA568">
        <v>0</v>
      </c>
      <c r="CB568" t="s">
        <v>3</v>
      </c>
      <c r="CE568">
        <v>0</v>
      </c>
      <c r="CF568">
        <v>0</v>
      </c>
      <c r="CG568">
        <v>0</v>
      </c>
      <c r="CM568">
        <v>0</v>
      </c>
      <c r="CN568" t="s">
        <v>3</v>
      </c>
      <c r="CO568">
        <v>0</v>
      </c>
      <c r="CP568">
        <f>(P568+Q568+S568)</f>
        <v>654.35</v>
      </c>
      <c r="CQ568">
        <f>AC568*BC568</f>
        <v>0</v>
      </c>
      <c r="CR568">
        <f>AD568*BB568</f>
        <v>654.35</v>
      </c>
      <c r="CS568">
        <f>AE568*BS568</f>
        <v>0</v>
      </c>
      <c r="CT568">
        <f>AF568*BA568</f>
        <v>0</v>
      </c>
      <c r="CU568">
        <f>AG568</f>
        <v>0</v>
      </c>
      <c r="CV568">
        <f>AH568</f>
        <v>0</v>
      </c>
      <c r="CW568">
        <f>AI568</f>
        <v>0</v>
      </c>
      <c r="CX568">
        <f>AJ568</f>
        <v>0</v>
      </c>
      <c r="CY568">
        <f>S568*(BZ568/100)</f>
        <v>0</v>
      </c>
      <c r="CZ568">
        <f>S568*(CA568/100)</f>
        <v>0</v>
      </c>
      <c r="DC568" t="s">
        <v>3</v>
      </c>
      <c r="DD568" t="s">
        <v>3</v>
      </c>
      <c r="DE568" t="s">
        <v>3</v>
      </c>
      <c r="DF568" t="s">
        <v>3</v>
      </c>
      <c r="DG568" t="s">
        <v>3</v>
      </c>
      <c r="DH568" t="s">
        <v>3</v>
      </c>
      <c r="DI568" t="s">
        <v>3</v>
      </c>
      <c r="DJ568" t="s">
        <v>3</v>
      </c>
      <c r="DK568" t="s">
        <v>3</v>
      </c>
      <c r="DL568" t="s">
        <v>3</v>
      </c>
      <c r="DM568" t="s">
        <v>3</v>
      </c>
      <c r="DN568">
        <v>190</v>
      </c>
      <c r="DO568">
        <v>60</v>
      </c>
      <c r="DP568">
        <v>1</v>
      </c>
      <c r="DQ568">
        <v>1</v>
      </c>
      <c r="DU568">
        <v>1007</v>
      </c>
      <c r="DV568" t="s">
        <v>30</v>
      </c>
      <c r="DW568" t="s">
        <v>30</v>
      </c>
      <c r="DX568">
        <v>1</v>
      </c>
      <c r="DZ568" t="s">
        <v>3</v>
      </c>
      <c r="EA568" t="s">
        <v>3</v>
      </c>
      <c r="EB568" t="s">
        <v>3</v>
      </c>
      <c r="EC568" t="s">
        <v>3</v>
      </c>
      <c r="EE568">
        <v>333532726</v>
      </c>
      <c r="EF568">
        <v>1</v>
      </c>
      <c r="EG568" t="s">
        <v>3</v>
      </c>
      <c r="EH568">
        <v>0</v>
      </c>
      <c r="EI568" t="s">
        <v>3</v>
      </c>
      <c r="EJ568">
        <v>1</v>
      </c>
      <c r="EK568">
        <v>350001</v>
      </c>
      <c r="EL568" t="s">
        <v>31</v>
      </c>
      <c r="EM568" t="s">
        <v>32</v>
      </c>
      <c r="EO568" t="s">
        <v>3</v>
      </c>
      <c r="EQ568">
        <v>131072</v>
      </c>
      <c r="ER568">
        <v>654.35</v>
      </c>
      <c r="ES568">
        <v>0</v>
      </c>
      <c r="ET568">
        <v>654.35</v>
      </c>
      <c r="EU568">
        <v>0</v>
      </c>
      <c r="EV568">
        <v>0</v>
      </c>
      <c r="EW568">
        <v>0</v>
      </c>
      <c r="EX568">
        <v>0</v>
      </c>
      <c r="EY568">
        <v>0</v>
      </c>
      <c r="FQ568">
        <v>0</v>
      </c>
      <c r="FR568">
        <v>0</v>
      </c>
      <c r="FS568">
        <v>0</v>
      </c>
      <c r="FX568">
        <v>190</v>
      </c>
      <c r="FY568">
        <v>60</v>
      </c>
      <c r="GA568" t="s">
        <v>3</v>
      </c>
      <c r="GD568">
        <v>1</v>
      </c>
      <c r="GF568">
        <v>-458017228</v>
      </c>
      <c r="GG568">
        <v>2</v>
      </c>
      <c r="GH568">
        <v>0</v>
      </c>
      <c r="GI568">
        <v>3</v>
      </c>
      <c r="GJ568">
        <v>0</v>
      </c>
      <c r="GK568">
        <v>0</v>
      </c>
      <c r="GL568">
        <f>ROUND(IF(AND(BH568=3,BI568=3,FS568&lt;&gt;0),P568,0),2)</f>
        <v>0</v>
      </c>
      <c r="GM568">
        <f>ROUND(O568+X568+Y568,2)+GX568</f>
        <v>654.35</v>
      </c>
      <c r="GN568">
        <f>IF(OR(BI568=0,BI568=1),GM568-GX568,0)</f>
        <v>654.35</v>
      </c>
      <c r="GO568">
        <f>IF(BI568=2,GM568-GX568,0)</f>
        <v>0</v>
      </c>
      <c r="GP568">
        <f>IF(BI568=4,GM568-GX568,0)</f>
        <v>0</v>
      </c>
      <c r="GR568">
        <v>0</v>
      </c>
      <c r="GS568">
        <v>7</v>
      </c>
      <c r="GT568">
        <v>0</v>
      </c>
      <c r="GU568" t="s">
        <v>3</v>
      </c>
      <c r="GV568">
        <f>ROUND((GT568),6)</f>
        <v>0</v>
      </c>
      <c r="GW568">
        <v>1</v>
      </c>
      <c r="GX568">
        <f>ROUND(HC568*I568,2)</f>
        <v>0</v>
      </c>
      <c r="HA568">
        <v>0</v>
      </c>
      <c r="HB568">
        <v>0</v>
      </c>
      <c r="HC568">
        <f>GV568*GW568</f>
        <v>0</v>
      </c>
      <c r="HE568" t="s">
        <v>3</v>
      </c>
      <c r="HF568" t="s">
        <v>3</v>
      </c>
      <c r="HM568" t="s">
        <v>3</v>
      </c>
      <c r="HN568" t="s">
        <v>3</v>
      </c>
      <c r="HO568" t="s">
        <v>3</v>
      </c>
      <c r="HP568" t="s">
        <v>3</v>
      </c>
      <c r="HQ568" t="s">
        <v>3</v>
      </c>
      <c r="HS568">
        <v>0</v>
      </c>
      <c r="IK568">
        <v>0</v>
      </c>
    </row>
    <row r="569" spans="1:245" x14ac:dyDescent="0.25">
      <c r="A569">
        <v>17</v>
      </c>
      <c r="B569">
        <v>1</v>
      </c>
      <c r="C569">
        <f>ROW(SmtRes!A35)</f>
        <v>35</v>
      </c>
      <c r="D569">
        <f>ROW(EtalonRes!A35)</f>
        <v>35</v>
      </c>
      <c r="E569" t="s">
        <v>333</v>
      </c>
      <c r="F569" t="s">
        <v>334</v>
      </c>
      <c r="G569" t="s">
        <v>335</v>
      </c>
      <c r="H569" t="s">
        <v>336</v>
      </c>
      <c r="I569">
        <v>1</v>
      </c>
      <c r="J569">
        <v>0</v>
      </c>
      <c r="K569">
        <v>1</v>
      </c>
      <c r="O569">
        <f>ROUND(CP569,2)</f>
        <v>81.510000000000005</v>
      </c>
      <c r="P569">
        <f>ROUND((ROUND((AC569*AW569*I569),2)*BC569),2)</f>
        <v>0</v>
      </c>
      <c r="Q569">
        <f>(ROUND((ROUND((((ET569*0.5695))*AV569*I569),2)*BB569),2)+ROUND((ROUND(((AE569-((EU569*0.5695)))*AV569*I569),2)*BS569),2))</f>
        <v>81.510000000000005</v>
      </c>
      <c r="R569">
        <f>ROUND((ROUND((AE569*AV569*I569),2)*BS569),2)</f>
        <v>39.200000000000003</v>
      </c>
      <c r="S569">
        <f>ROUND((ROUND((AF569*AV569*I569),2)*BA569),2)</f>
        <v>0</v>
      </c>
      <c r="T569">
        <f>ROUND(CU569*I569,2)</f>
        <v>0</v>
      </c>
      <c r="U569">
        <f>CV569*I569</f>
        <v>0</v>
      </c>
      <c r="V569">
        <f>CW569*I569</f>
        <v>0</v>
      </c>
      <c r="W569">
        <f>ROUND(CX569*I569,2)</f>
        <v>0</v>
      </c>
      <c r="X569">
        <f t="shared" si="299"/>
        <v>0</v>
      </c>
      <c r="Y569">
        <f t="shared" si="299"/>
        <v>0</v>
      </c>
      <c r="AA569">
        <v>374731878</v>
      </c>
      <c r="AB569">
        <f>ROUND((AC569+AD569+AF569),6)</f>
        <v>5.0457700000000001</v>
      </c>
      <c r="AC569">
        <f>ROUND((ES569),6)</f>
        <v>0</v>
      </c>
      <c r="AD569">
        <f>ROUND(((((ET569*0.5695))-((EU569*0.5695)))+AE569),6)</f>
        <v>5.0457700000000001</v>
      </c>
      <c r="AE569">
        <f>ROUND(((EU569*0.5695)),6)</f>
        <v>0.84286000000000005</v>
      </c>
      <c r="AF569">
        <f>ROUND(((EV569*0.5695)),6)</f>
        <v>0</v>
      </c>
      <c r="AG569">
        <f>ROUND((AP569),6)</f>
        <v>0</v>
      </c>
      <c r="AH569">
        <f>((EW569*0.5695))</f>
        <v>0</v>
      </c>
      <c r="AI569">
        <f>((EX569*0.5695))</f>
        <v>0</v>
      </c>
      <c r="AJ569">
        <f>(AS569)</f>
        <v>0</v>
      </c>
      <c r="AK569">
        <v>8.86</v>
      </c>
      <c r="AL569">
        <v>0</v>
      </c>
      <c r="AM569">
        <v>8.86</v>
      </c>
      <c r="AN569">
        <v>1.48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75</v>
      </c>
      <c r="AU569">
        <v>41</v>
      </c>
      <c r="AV569">
        <v>1</v>
      </c>
      <c r="AW569">
        <v>1</v>
      </c>
      <c r="AZ569">
        <v>1</v>
      </c>
      <c r="BA569">
        <v>46.67</v>
      </c>
      <c r="BB569">
        <v>16.14</v>
      </c>
      <c r="BC569">
        <v>1</v>
      </c>
      <c r="BD569" t="s">
        <v>3</v>
      </c>
      <c r="BE569" t="s">
        <v>3</v>
      </c>
      <c r="BF569" t="s">
        <v>3</v>
      </c>
      <c r="BG569" t="s">
        <v>3</v>
      </c>
      <c r="BH569">
        <v>0</v>
      </c>
      <c r="BI569">
        <v>1</v>
      </c>
      <c r="BJ569" t="s">
        <v>337</v>
      </c>
      <c r="BM569">
        <v>658</v>
      </c>
      <c r="BN569">
        <v>0</v>
      </c>
      <c r="BO569" t="s">
        <v>334</v>
      </c>
      <c r="BP569">
        <v>1</v>
      </c>
      <c r="BQ569">
        <v>60</v>
      </c>
      <c r="BR569">
        <v>0</v>
      </c>
      <c r="BS569">
        <v>46.67</v>
      </c>
      <c r="BT569">
        <v>1</v>
      </c>
      <c r="BU569">
        <v>1</v>
      </c>
      <c r="BV569">
        <v>1</v>
      </c>
      <c r="BW569">
        <v>1</v>
      </c>
      <c r="BX569">
        <v>1</v>
      </c>
      <c r="BY569" t="s">
        <v>3</v>
      </c>
      <c r="BZ569">
        <v>75</v>
      </c>
      <c r="CA569">
        <v>41</v>
      </c>
      <c r="CB569" t="s">
        <v>3</v>
      </c>
      <c r="CE569">
        <v>30</v>
      </c>
      <c r="CF569">
        <v>0</v>
      </c>
      <c r="CG569">
        <v>0</v>
      </c>
      <c r="CM569">
        <v>0</v>
      </c>
      <c r="CN569" t="s">
        <v>3</v>
      </c>
      <c r="CO569">
        <v>0</v>
      </c>
      <c r="CP569">
        <f>(P569+Q569+S569)</f>
        <v>81.510000000000005</v>
      </c>
      <c r="CQ569">
        <f>ROUND((ROUND((AC569*AW569*1),2)*BC569),2)</f>
        <v>0</v>
      </c>
      <c r="CR569">
        <f>(ROUND((ROUND((((ET569*0.5695))*AV569*1),2)*BB569),2)+ROUND((ROUND(((AE569-((EU569*0.5695)))*AV569*1),2)*BS569),2))</f>
        <v>81.510000000000005</v>
      </c>
      <c r="CS569">
        <f>ROUND((ROUND((AE569*AV569*1),2)*BS569),2)</f>
        <v>39.200000000000003</v>
      </c>
      <c r="CT569">
        <f>ROUND((ROUND((AF569*AV569*1),2)*BA569),2)</f>
        <v>0</v>
      </c>
      <c r="CU569">
        <f>AG569</f>
        <v>0</v>
      </c>
      <c r="CV569">
        <f>(AH569*AV569)</f>
        <v>0</v>
      </c>
      <c r="CW569">
        <f>AI569</f>
        <v>0</v>
      </c>
      <c r="CX569">
        <f>AJ569</f>
        <v>0</v>
      </c>
      <c r="CY569">
        <f>S569*(BZ569/100)</f>
        <v>0</v>
      </c>
      <c r="CZ569">
        <f>S569*(CA569/100)</f>
        <v>0</v>
      </c>
      <c r="DC569" t="s">
        <v>3</v>
      </c>
      <c r="DD569" t="s">
        <v>3</v>
      </c>
      <c r="DE569" t="s">
        <v>338</v>
      </c>
      <c r="DF569" t="s">
        <v>338</v>
      </c>
      <c r="DG569" t="s">
        <v>338</v>
      </c>
      <c r="DH569" t="s">
        <v>3</v>
      </c>
      <c r="DI569" t="s">
        <v>338</v>
      </c>
      <c r="DJ569" t="s">
        <v>338</v>
      </c>
      <c r="DK569" t="s">
        <v>3</v>
      </c>
      <c r="DL569" t="s">
        <v>3</v>
      </c>
      <c r="DM569" t="s">
        <v>3</v>
      </c>
      <c r="DN569">
        <v>91</v>
      </c>
      <c r="DO569">
        <v>70</v>
      </c>
      <c r="DP569">
        <v>1</v>
      </c>
      <c r="DQ569">
        <v>1</v>
      </c>
      <c r="DU569">
        <v>1013</v>
      </c>
      <c r="DV569" t="s">
        <v>336</v>
      </c>
      <c r="DW569" t="s">
        <v>336</v>
      </c>
      <c r="DX569">
        <v>1</v>
      </c>
      <c r="DZ569" t="s">
        <v>3</v>
      </c>
      <c r="EA569" t="s">
        <v>3</v>
      </c>
      <c r="EB569" t="s">
        <v>3</v>
      </c>
      <c r="EC569" t="s">
        <v>3</v>
      </c>
      <c r="EE569">
        <v>333531134</v>
      </c>
      <c r="EF569">
        <v>60</v>
      </c>
      <c r="EG569" t="s">
        <v>24</v>
      </c>
      <c r="EH569">
        <v>0</v>
      </c>
      <c r="EI569" t="s">
        <v>3</v>
      </c>
      <c r="EJ569">
        <v>1</v>
      </c>
      <c r="EK569">
        <v>658</v>
      </c>
      <c r="EL569" t="s">
        <v>339</v>
      </c>
      <c r="EM569" t="s">
        <v>340</v>
      </c>
      <c r="EO569" t="s">
        <v>3</v>
      </c>
      <c r="EQ569">
        <v>131072</v>
      </c>
      <c r="ER569">
        <v>8.86</v>
      </c>
      <c r="ES569">
        <v>0</v>
      </c>
      <c r="ET569">
        <v>8.86</v>
      </c>
      <c r="EU569">
        <v>1.48</v>
      </c>
      <c r="EV569">
        <v>0</v>
      </c>
      <c r="EW569">
        <v>0</v>
      </c>
      <c r="EX569">
        <v>0</v>
      </c>
      <c r="EY569">
        <v>0</v>
      </c>
      <c r="FQ569">
        <v>0</v>
      </c>
      <c r="FR569">
        <v>0</v>
      </c>
      <c r="FS569">
        <v>0</v>
      </c>
      <c r="FX569">
        <v>91</v>
      </c>
      <c r="FY569">
        <v>70</v>
      </c>
      <c r="GA569" t="s">
        <v>3</v>
      </c>
      <c r="GD569">
        <v>0</v>
      </c>
      <c r="GF569">
        <v>1039752533</v>
      </c>
      <c r="GG569">
        <v>2</v>
      </c>
      <c r="GH569">
        <v>1</v>
      </c>
      <c r="GI569">
        <v>2</v>
      </c>
      <c r="GJ569">
        <v>0</v>
      </c>
      <c r="GK569">
        <f>ROUND(R569*(R12)/100,2)</f>
        <v>62.72</v>
      </c>
      <c r="GL569">
        <f>ROUND(IF(AND(BH569=3,BI569=3,FS569&lt;&gt;0),P569,0),2)</f>
        <v>0</v>
      </c>
      <c r="GM569">
        <f>ROUND(O569+X569+Y569+GK569,2)+GX569</f>
        <v>144.22999999999999</v>
      </c>
      <c r="GN569">
        <f>IF(OR(BI569=0,BI569=1),GM569-GX569,0)</f>
        <v>144.22999999999999</v>
      </c>
      <c r="GO569">
        <f>IF(BI569=2,GM569-GX569,0)</f>
        <v>0</v>
      </c>
      <c r="GP569">
        <f>IF(BI569=4,GM569-GX569,0)</f>
        <v>0</v>
      </c>
      <c r="GR569">
        <v>0</v>
      </c>
      <c r="GS569">
        <v>0</v>
      </c>
      <c r="GT569">
        <v>0</v>
      </c>
      <c r="GU569" t="s">
        <v>3</v>
      </c>
      <c r="GV569">
        <f>ROUND((GT569),6)</f>
        <v>0</v>
      </c>
      <c r="GW569">
        <v>1</v>
      </c>
      <c r="GX569">
        <f>ROUND(HC569*I569,2)</f>
        <v>0</v>
      </c>
      <c r="HA569">
        <v>0</v>
      </c>
      <c r="HB569">
        <v>0</v>
      </c>
      <c r="HC569">
        <f>GV569*GW569</f>
        <v>0</v>
      </c>
      <c r="HE569" t="s">
        <v>3</v>
      </c>
      <c r="HF569" t="s">
        <v>3</v>
      </c>
      <c r="HM569" t="s">
        <v>3</v>
      </c>
      <c r="HN569" t="s">
        <v>3</v>
      </c>
      <c r="HO569" t="s">
        <v>3</v>
      </c>
      <c r="HP569" t="s">
        <v>3</v>
      </c>
      <c r="HQ569" t="s">
        <v>3</v>
      </c>
      <c r="HS569">
        <v>0</v>
      </c>
      <c r="IK569">
        <v>0</v>
      </c>
    </row>
    <row r="570" spans="1:245" x14ac:dyDescent="0.25">
      <c r="A570">
        <v>17</v>
      </c>
      <c r="B570">
        <v>1</v>
      </c>
      <c r="E570" t="s">
        <v>341</v>
      </c>
      <c r="F570" t="s">
        <v>342</v>
      </c>
      <c r="G570" t="s">
        <v>343</v>
      </c>
      <c r="H570" t="s">
        <v>344</v>
      </c>
      <c r="I570">
        <v>1</v>
      </c>
      <c r="J570">
        <v>0</v>
      </c>
      <c r="K570">
        <v>1</v>
      </c>
      <c r="O570">
        <f>ROUND(CP570,2)</f>
        <v>27392.2</v>
      </c>
      <c r="P570">
        <f>ROUND(CQ570*I570,2)</f>
        <v>0</v>
      </c>
      <c r="Q570">
        <f>ROUND(CR570*I570,2)</f>
        <v>0</v>
      </c>
      <c r="R570">
        <f>ROUND(CS570*I570,2)</f>
        <v>0</v>
      </c>
      <c r="S570">
        <f>ROUND(CT570*I570,2)</f>
        <v>27392.2</v>
      </c>
      <c r="T570">
        <f>ROUND(CU570*I570,2)</f>
        <v>0</v>
      </c>
      <c r="U570">
        <f>CV570*I570</f>
        <v>0</v>
      </c>
      <c r="V570">
        <f>CW570*I570</f>
        <v>0</v>
      </c>
      <c r="W570">
        <f>ROUND(CX570*I570,2)</f>
        <v>0</v>
      </c>
      <c r="X570">
        <f t="shared" si="299"/>
        <v>0</v>
      </c>
      <c r="Y570">
        <f t="shared" si="299"/>
        <v>0</v>
      </c>
      <c r="AA570">
        <v>374731878</v>
      </c>
      <c r="AB570">
        <f>ROUND((AC570+AD570+AF570),6)</f>
        <v>27392.2</v>
      </c>
      <c r="AC570">
        <f>ROUND(((ES570*0)),6)</f>
        <v>0</v>
      </c>
      <c r="AD570">
        <f>ROUND((ET570),6)</f>
        <v>0</v>
      </c>
      <c r="AE570">
        <f>ROUND((EU570),6)</f>
        <v>0</v>
      </c>
      <c r="AF570">
        <f>ROUND((EV570),6)</f>
        <v>27392.2</v>
      </c>
      <c r="AG570">
        <f>ROUND((AP570),6)</f>
        <v>0</v>
      </c>
      <c r="AH570">
        <f>(EW570)</f>
        <v>0</v>
      </c>
      <c r="AI570">
        <f>(EX570)</f>
        <v>0</v>
      </c>
      <c r="AJ570">
        <f>(AS570)</f>
        <v>0</v>
      </c>
      <c r="AK570">
        <v>27392.2</v>
      </c>
      <c r="AL570">
        <v>0</v>
      </c>
      <c r="AM570">
        <v>0</v>
      </c>
      <c r="AN570">
        <v>0</v>
      </c>
      <c r="AO570">
        <v>27392.2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1</v>
      </c>
      <c r="AW570">
        <v>1</v>
      </c>
      <c r="AZ570">
        <v>1</v>
      </c>
      <c r="BA570">
        <v>1</v>
      </c>
      <c r="BB570">
        <v>1</v>
      </c>
      <c r="BC570">
        <v>1</v>
      </c>
      <c r="BD570" t="s">
        <v>3</v>
      </c>
      <c r="BE570" t="s">
        <v>3</v>
      </c>
      <c r="BF570" t="s">
        <v>3</v>
      </c>
      <c r="BG570" t="s">
        <v>3</v>
      </c>
      <c r="BH570">
        <v>0</v>
      </c>
      <c r="BI570">
        <v>0</v>
      </c>
      <c r="BJ570" t="s">
        <v>3</v>
      </c>
      <c r="BM570">
        <v>900002</v>
      </c>
      <c r="BN570">
        <v>0</v>
      </c>
      <c r="BO570" t="s">
        <v>3</v>
      </c>
      <c r="BP570">
        <v>0</v>
      </c>
      <c r="BQ570">
        <v>0</v>
      </c>
      <c r="BR570">
        <v>0</v>
      </c>
      <c r="BS570">
        <v>1</v>
      </c>
      <c r="BT570">
        <v>1</v>
      </c>
      <c r="BU570">
        <v>1</v>
      </c>
      <c r="BV570">
        <v>1</v>
      </c>
      <c r="BW570">
        <v>1</v>
      </c>
      <c r="BX570">
        <v>1</v>
      </c>
      <c r="BY570" t="s">
        <v>3</v>
      </c>
      <c r="BZ570">
        <v>0</v>
      </c>
      <c r="CA570">
        <v>0</v>
      </c>
      <c r="CB570" t="s">
        <v>3</v>
      </c>
      <c r="CE570">
        <v>0</v>
      </c>
      <c r="CF570">
        <v>0</v>
      </c>
      <c r="CG570">
        <v>0</v>
      </c>
      <c r="CM570">
        <v>0</v>
      </c>
      <c r="CN570" t="s">
        <v>3</v>
      </c>
      <c r="CO570">
        <v>0</v>
      </c>
      <c r="CP570">
        <f>(P570+Q570+S570)</f>
        <v>27392.2</v>
      </c>
      <c r="CQ570">
        <f>AC570*BC570</f>
        <v>0</v>
      </c>
      <c r="CR570">
        <f>AD570*BB570</f>
        <v>0</v>
      </c>
      <c r="CS570">
        <f>AE570*BS570</f>
        <v>0</v>
      </c>
      <c r="CT570">
        <f>AF570*BA570</f>
        <v>27392.2</v>
      </c>
      <c r="CU570">
        <f>AG570</f>
        <v>0</v>
      </c>
      <c r="CV570">
        <f>AH570</f>
        <v>0</v>
      </c>
      <c r="CW570">
        <f>AI570</f>
        <v>0</v>
      </c>
      <c r="CX570">
        <f>AJ570</f>
        <v>0</v>
      </c>
      <c r="CY570">
        <f>S570*(BZ570/100)</f>
        <v>0</v>
      </c>
      <c r="CZ570">
        <f>S570*(CA570/100)</f>
        <v>0</v>
      </c>
      <c r="DC570" t="s">
        <v>3</v>
      </c>
      <c r="DD570" t="s">
        <v>95</v>
      </c>
      <c r="DE570" t="s">
        <v>3</v>
      </c>
      <c r="DF570" t="s">
        <v>3</v>
      </c>
      <c r="DG570" t="s">
        <v>3</v>
      </c>
      <c r="DH570" t="s">
        <v>3</v>
      </c>
      <c r="DI570" t="s">
        <v>3</v>
      </c>
      <c r="DJ570" t="s">
        <v>3</v>
      </c>
      <c r="DK570" t="s">
        <v>3</v>
      </c>
      <c r="DL570" t="s">
        <v>3</v>
      </c>
      <c r="DM570" t="s">
        <v>3</v>
      </c>
      <c r="DN570">
        <v>0</v>
      </c>
      <c r="DO570">
        <v>0</v>
      </c>
      <c r="DP570">
        <v>1</v>
      </c>
      <c r="DQ570">
        <v>1</v>
      </c>
      <c r="DU570">
        <v>1013</v>
      </c>
      <c r="DV570" t="s">
        <v>344</v>
      </c>
      <c r="DW570" t="s">
        <v>344</v>
      </c>
      <c r="DX570">
        <v>1</v>
      </c>
      <c r="DZ570" t="s">
        <v>3</v>
      </c>
      <c r="EA570" t="s">
        <v>3</v>
      </c>
      <c r="EB570" t="s">
        <v>3</v>
      </c>
      <c r="EC570" t="s">
        <v>3</v>
      </c>
      <c r="EE570">
        <v>0</v>
      </c>
      <c r="EF570">
        <v>0</v>
      </c>
      <c r="EG570" t="s">
        <v>3</v>
      </c>
      <c r="EH570">
        <v>0</v>
      </c>
      <c r="EI570" t="s">
        <v>3</v>
      </c>
      <c r="EJ570">
        <v>0</v>
      </c>
      <c r="EK570">
        <v>900002</v>
      </c>
      <c r="EL570" t="s">
        <v>3</v>
      </c>
      <c r="EM570" t="s">
        <v>3</v>
      </c>
      <c r="EO570" t="s">
        <v>3</v>
      </c>
      <c r="EQ570">
        <v>0</v>
      </c>
      <c r="ER570">
        <v>27392.2</v>
      </c>
      <c r="ES570">
        <v>0</v>
      </c>
      <c r="ET570">
        <v>0</v>
      </c>
      <c r="EU570">
        <v>0</v>
      </c>
      <c r="EV570">
        <v>27392.2</v>
      </c>
      <c r="EW570">
        <v>0</v>
      </c>
      <c r="EX570">
        <v>0</v>
      </c>
      <c r="EY570">
        <v>0</v>
      </c>
      <c r="FQ570">
        <v>0</v>
      </c>
      <c r="FR570">
        <v>0</v>
      </c>
      <c r="FS570">
        <v>0</v>
      </c>
      <c r="FX570">
        <v>0</v>
      </c>
      <c r="FY570">
        <v>0</v>
      </c>
      <c r="GA570" t="s">
        <v>3</v>
      </c>
      <c r="GD570">
        <v>1</v>
      </c>
      <c r="GF570">
        <v>774207677</v>
      </c>
      <c r="GG570">
        <v>2</v>
      </c>
      <c r="GH570">
        <v>0</v>
      </c>
      <c r="GI570">
        <v>-2</v>
      </c>
      <c r="GJ570">
        <v>0</v>
      </c>
      <c r="GK570">
        <v>0</v>
      </c>
      <c r="GL570">
        <f>ROUND(IF(AND(BH570=3,BI570=3,FS570&lt;&gt;0),P570,0),2)</f>
        <v>0</v>
      </c>
      <c r="GM570">
        <f>ROUND(O570+X570+Y570,2)+GX570</f>
        <v>27392.2</v>
      </c>
      <c r="GN570">
        <f>IF(OR(BI570=0,BI570=1),GM570-GX570,0)</f>
        <v>27392.2</v>
      </c>
      <c r="GO570">
        <f>IF(BI570=2,GM570-GX570,0)</f>
        <v>0</v>
      </c>
      <c r="GP570">
        <f>IF(BI570=4,GM570-GX570,0)</f>
        <v>0</v>
      </c>
      <c r="GR570">
        <v>0</v>
      </c>
      <c r="GS570">
        <v>7</v>
      </c>
      <c r="GT570">
        <v>0</v>
      </c>
      <c r="GU570" t="s">
        <v>3</v>
      </c>
      <c r="GV570">
        <f>ROUND((GT570),6)</f>
        <v>0</v>
      </c>
      <c r="GW570">
        <v>1</v>
      </c>
      <c r="GX570">
        <f>ROUND(HC570*I570,2)</f>
        <v>0</v>
      </c>
      <c r="HA570">
        <v>0</v>
      </c>
      <c r="HB570">
        <v>0</v>
      </c>
      <c r="HC570">
        <f>GV570*GW570</f>
        <v>0</v>
      </c>
      <c r="HE570" t="s">
        <v>3</v>
      </c>
      <c r="HF570" t="s">
        <v>3</v>
      </c>
      <c r="HM570" t="s">
        <v>3</v>
      </c>
      <c r="HN570" t="s">
        <v>3</v>
      </c>
      <c r="HO570" t="s">
        <v>3</v>
      </c>
      <c r="HP570" t="s">
        <v>3</v>
      </c>
      <c r="HQ570" t="s">
        <v>3</v>
      </c>
      <c r="HS570">
        <v>0</v>
      </c>
      <c r="IK570">
        <v>0</v>
      </c>
    </row>
    <row r="572" spans="1:245" x14ac:dyDescent="0.25">
      <c r="A572" s="2">
        <v>51</v>
      </c>
      <c r="B572" s="2">
        <f>B564</f>
        <v>1</v>
      </c>
      <c r="C572" s="2">
        <f>A564</f>
        <v>4</v>
      </c>
      <c r="D572" s="2">
        <f>ROW(A564)</f>
        <v>564</v>
      </c>
      <c r="E572" s="2"/>
      <c r="F572" s="2" t="str">
        <f>IF(F564&lt;&gt;"",F564,"")</f>
        <v>Новый раздел</v>
      </c>
      <c r="G572" s="2" t="str">
        <f>IF(G564&lt;&gt;"",G564,"")</f>
        <v>7. Измельчение, погрузка и вывоз порубочных остатков</v>
      </c>
      <c r="H572" s="2">
        <v>0</v>
      </c>
      <c r="I572" s="2"/>
      <c r="J572" s="2"/>
      <c r="K572" s="2"/>
      <c r="L572" s="2"/>
      <c r="M572" s="2"/>
      <c r="N572" s="2"/>
      <c r="O572" s="2">
        <f t="shared" ref="O572:T572" si="300">ROUND(AB572,2)</f>
        <v>28128.06</v>
      </c>
      <c r="P572" s="2">
        <f t="shared" si="300"/>
        <v>0</v>
      </c>
      <c r="Q572" s="2">
        <f t="shared" si="300"/>
        <v>735.86</v>
      </c>
      <c r="R572" s="2">
        <f t="shared" si="300"/>
        <v>39.200000000000003</v>
      </c>
      <c r="S572" s="2">
        <f t="shared" si="300"/>
        <v>27392.2</v>
      </c>
      <c r="T572" s="2">
        <f t="shared" si="300"/>
        <v>0</v>
      </c>
      <c r="U572" s="2">
        <f>AH572</f>
        <v>0</v>
      </c>
      <c r="V572" s="2">
        <f>AI572</f>
        <v>0</v>
      </c>
      <c r="W572" s="2">
        <f>ROUND(AJ572,2)</f>
        <v>0</v>
      </c>
      <c r="X572" s="2">
        <f>ROUND(AK572,2)</f>
        <v>0</v>
      </c>
      <c r="Y572" s="2">
        <f>ROUND(AL572,2)</f>
        <v>0</v>
      </c>
      <c r="Z572" s="2"/>
      <c r="AA572" s="2"/>
      <c r="AB572" s="2">
        <f>ROUND(SUMIF(AA568:AA570,"=374731878",O568:O570),2)</f>
        <v>28128.06</v>
      </c>
      <c r="AC572" s="2">
        <f>ROUND(SUMIF(AA568:AA570,"=374731878",P568:P570),2)</f>
        <v>0</v>
      </c>
      <c r="AD572" s="2">
        <f>ROUND(SUMIF(AA568:AA570,"=374731878",Q568:Q570),2)</f>
        <v>735.86</v>
      </c>
      <c r="AE572" s="2">
        <f>ROUND(SUMIF(AA568:AA570,"=374731878",R568:R570),2)</f>
        <v>39.200000000000003</v>
      </c>
      <c r="AF572" s="2">
        <f>ROUND(SUMIF(AA568:AA570,"=374731878",S568:S570),2)</f>
        <v>27392.2</v>
      </c>
      <c r="AG572" s="2">
        <f>ROUND(SUMIF(AA568:AA570,"=374731878",T568:T570),2)</f>
        <v>0</v>
      </c>
      <c r="AH572" s="2">
        <f>SUMIF(AA568:AA570,"=374731878",U568:U570)</f>
        <v>0</v>
      </c>
      <c r="AI572" s="2">
        <f>SUMIF(AA568:AA570,"=374731878",V568:V570)</f>
        <v>0</v>
      </c>
      <c r="AJ572" s="2">
        <f>ROUND(SUMIF(AA568:AA570,"=374731878",W568:W570),2)</f>
        <v>0</v>
      </c>
      <c r="AK572" s="2">
        <f>ROUND(SUMIF(AA568:AA570,"=374731878",X568:X570),2)</f>
        <v>0</v>
      </c>
      <c r="AL572" s="2">
        <f>ROUND(SUMIF(AA568:AA570,"=374731878",Y568:Y570),2)</f>
        <v>0</v>
      </c>
      <c r="AM572" s="2"/>
      <c r="AN572" s="2"/>
      <c r="AO572" s="2">
        <f t="shared" ref="AO572:BD572" si="301">ROUND(BX572,2)</f>
        <v>0</v>
      </c>
      <c r="AP572" s="2">
        <f t="shared" si="301"/>
        <v>0</v>
      </c>
      <c r="AQ572" s="2">
        <f t="shared" si="301"/>
        <v>0</v>
      </c>
      <c r="AR572" s="2">
        <f t="shared" si="301"/>
        <v>28190.78</v>
      </c>
      <c r="AS572" s="2">
        <f t="shared" si="301"/>
        <v>28190.78</v>
      </c>
      <c r="AT572" s="2">
        <f t="shared" si="301"/>
        <v>0</v>
      </c>
      <c r="AU572" s="2">
        <f t="shared" si="301"/>
        <v>0</v>
      </c>
      <c r="AV572" s="2">
        <f t="shared" si="301"/>
        <v>0</v>
      </c>
      <c r="AW572" s="2">
        <f t="shared" si="301"/>
        <v>0</v>
      </c>
      <c r="AX572" s="2">
        <f t="shared" si="301"/>
        <v>0</v>
      </c>
      <c r="AY572" s="2">
        <f t="shared" si="301"/>
        <v>0</v>
      </c>
      <c r="AZ572" s="2">
        <f t="shared" si="301"/>
        <v>0</v>
      </c>
      <c r="BA572" s="2">
        <f t="shared" si="301"/>
        <v>0</v>
      </c>
      <c r="BB572" s="2">
        <f t="shared" si="301"/>
        <v>0</v>
      </c>
      <c r="BC572" s="2">
        <f t="shared" si="301"/>
        <v>0</v>
      </c>
      <c r="BD572" s="2">
        <f t="shared" si="301"/>
        <v>0</v>
      </c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>
        <f>ROUND(SUMIF(AA568:AA570,"=374731878",FQ568:FQ570),2)</f>
        <v>0</v>
      </c>
      <c r="BY572" s="2">
        <f>ROUND(SUMIF(AA568:AA570,"=374731878",FR568:FR570),2)</f>
        <v>0</v>
      </c>
      <c r="BZ572" s="2">
        <f>ROUND(SUMIF(AA568:AA570,"=374731878",GL568:GL570),2)</f>
        <v>0</v>
      </c>
      <c r="CA572" s="2">
        <f>ROUND(SUMIF(AA568:AA570,"=374731878",GM568:GM570),2)</f>
        <v>28190.78</v>
      </c>
      <c r="CB572" s="2">
        <f>ROUND(SUMIF(AA568:AA570,"=374731878",GN568:GN570),2)</f>
        <v>28190.78</v>
      </c>
      <c r="CC572" s="2">
        <f>ROUND(SUMIF(AA568:AA570,"=374731878",GO568:GO570),2)</f>
        <v>0</v>
      </c>
      <c r="CD572" s="2">
        <f>ROUND(SUMIF(AA568:AA570,"=374731878",GP568:GP570),2)</f>
        <v>0</v>
      </c>
      <c r="CE572" s="2">
        <f>AC572-BX572</f>
        <v>0</v>
      </c>
      <c r="CF572" s="2">
        <f>AC572-BY572</f>
        <v>0</v>
      </c>
      <c r="CG572" s="2">
        <f>BX572-BZ572</f>
        <v>0</v>
      </c>
      <c r="CH572" s="2">
        <f>AC572-BX572-BY572+BZ572</f>
        <v>0</v>
      </c>
      <c r="CI572" s="2">
        <f>BY572-BZ572</f>
        <v>0</v>
      </c>
      <c r="CJ572" s="2">
        <f>ROUND(SUMIF(AA568:AA570,"=374731878",GX568:GX570),2)</f>
        <v>0</v>
      </c>
      <c r="CK572" s="2">
        <f>ROUND(SUMIF(AA568:AA570,"=374731878",GY568:GY570),2)</f>
        <v>0</v>
      </c>
      <c r="CL572" s="2">
        <f>ROUND(SUMIF(AA568:AA570,"=374731878",GZ568:GZ570),2)</f>
        <v>0</v>
      </c>
      <c r="CM572" s="2">
        <f>ROUND(SUMIF(AA568:AA570,"=374731878",HD568:HD570),2)</f>
        <v>0</v>
      </c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>
        <v>0</v>
      </c>
    </row>
    <row r="574" spans="1:245" x14ac:dyDescent="0.25">
      <c r="A574" s="4">
        <v>50</v>
      </c>
      <c r="B574" s="4">
        <v>0</v>
      </c>
      <c r="C574" s="4">
        <v>0</v>
      </c>
      <c r="D574" s="4">
        <v>1</v>
      </c>
      <c r="E574" s="4">
        <v>201</v>
      </c>
      <c r="F574" s="4">
        <f>ROUND(Source!O572,O574)</f>
        <v>28128.06</v>
      </c>
      <c r="G574" s="4" t="s">
        <v>33</v>
      </c>
      <c r="H574" s="4" t="s">
        <v>34</v>
      </c>
      <c r="I574" s="4"/>
      <c r="J574" s="4"/>
      <c r="K574" s="4">
        <v>201</v>
      </c>
      <c r="L574" s="4">
        <v>1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28128.06</v>
      </c>
      <c r="X574" s="4">
        <v>1</v>
      </c>
      <c r="Y574" s="4">
        <v>28128.06</v>
      </c>
      <c r="Z574" s="4"/>
      <c r="AA574" s="4"/>
      <c r="AB574" s="4"/>
    </row>
    <row r="575" spans="1:245" x14ac:dyDescent="0.25">
      <c r="A575" s="4">
        <v>50</v>
      </c>
      <c r="B575" s="4">
        <v>0</v>
      </c>
      <c r="C575" s="4">
        <v>0</v>
      </c>
      <c r="D575" s="4">
        <v>1</v>
      </c>
      <c r="E575" s="4">
        <v>202</v>
      </c>
      <c r="F575" s="4">
        <f>ROUND(Source!P572,O575)</f>
        <v>0</v>
      </c>
      <c r="G575" s="4" t="s">
        <v>35</v>
      </c>
      <c r="H575" s="4" t="s">
        <v>36</v>
      </c>
      <c r="I575" s="4"/>
      <c r="J575" s="4"/>
      <c r="K575" s="4">
        <v>202</v>
      </c>
      <c r="L575" s="4">
        <v>2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45" x14ac:dyDescent="0.25">
      <c r="A576" s="4">
        <v>50</v>
      </c>
      <c r="B576" s="4">
        <v>0</v>
      </c>
      <c r="C576" s="4">
        <v>0</v>
      </c>
      <c r="D576" s="4">
        <v>1</v>
      </c>
      <c r="E576" s="4">
        <v>222</v>
      </c>
      <c r="F576" s="4">
        <f>ROUND(Source!AO572,O576)</f>
        <v>0</v>
      </c>
      <c r="G576" s="4" t="s">
        <v>37</v>
      </c>
      <c r="H576" s="4" t="s">
        <v>38</v>
      </c>
      <c r="I576" s="4"/>
      <c r="J576" s="4"/>
      <c r="K576" s="4">
        <v>222</v>
      </c>
      <c r="L576" s="4">
        <v>3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5">
      <c r="A577" s="4">
        <v>50</v>
      </c>
      <c r="B577" s="4">
        <v>0</v>
      </c>
      <c r="C577" s="4">
        <v>0</v>
      </c>
      <c r="D577" s="4">
        <v>1</v>
      </c>
      <c r="E577" s="4">
        <v>225</v>
      </c>
      <c r="F577" s="4">
        <f>ROUND(Source!AV572,O577)</f>
        <v>0</v>
      </c>
      <c r="G577" s="4" t="s">
        <v>39</v>
      </c>
      <c r="H577" s="4" t="s">
        <v>40</v>
      </c>
      <c r="I577" s="4"/>
      <c r="J577" s="4"/>
      <c r="K577" s="4">
        <v>225</v>
      </c>
      <c r="L577" s="4">
        <v>4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5">
      <c r="A578" s="4">
        <v>50</v>
      </c>
      <c r="B578" s="4">
        <v>0</v>
      </c>
      <c r="C578" s="4">
        <v>0</v>
      </c>
      <c r="D578" s="4">
        <v>1</v>
      </c>
      <c r="E578" s="4">
        <v>226</v>
      </c>
      <c r="F578" s="4">
        <f>ROUND(Source!AW572,O578)</f>
        <v>0</v>
      </c>
      <c r="G578" s="4" t="s">
        <v>41</v>
      </c>
      <c r="H578" s="4" t="s">
        <v>42</v>
      </c>
      <c r="I578" s="4"/>
      <c r="J578" s="4"/>
      <c r="K578" s="4">
        <v>226</v>
      </c>
      <c r="L578" s="4">
        <v>5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5">
      <c r="A579" s="4">
        <v>50</v>
      </c>
      <c r="B579" s="4">
        <v>0</v>
      </c>
      <c r="C579" s="4">
        <v>0</v>
      </c>
      <c r="D579" s="4">
        <v>1</v>
      </c>
      <c r="E579" s="4">
        <v>227</v>
      </c>
      <c r="F579" s="4">
        <f>ROUND(Source!AX572,O579)</f>
        <v>0</v>
      </c>
      <c r="G579" s="4" t="s">
        <v>43</v>
      </c>
      <c r="H579" s="4" t="s">
        <v>44</v>
      </c>
      <c r="I579" s="4"/>
      <c r="J579" s="4"/>
      <c r="K579" s="4">
        <v>227</v>
      </c>
      <c r="L579" s="4">
        <v>6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8" x14ac:dyDescent="0.25">
      <c r="A580" s="4">
        <v>50</v>
      </c>
      <c r="B580" s="4">
        <v>0</v>
      </c>
      <c r="C580" s="4">
        <v>0</v>
      </c>
      <c r="D580" s="4">
        <v>1</v>
      </c>
      <c r="E580" s="4">
        <v>228</v>
      </c>
      <c r="F580" s="4">
        <f>ROUND(Source!AY572,O580)</f>
        <v>0</v>
      </c>
      <c r="G580" s="4" t="s">
        <v>45</v>
      </c>
      <c r="H580" s="4" t="s">
        <v>46</v>
      </c>
      <c r="I580" s="4"/>
      <c r="J580" s="4"/>
      <c r="K580" s="4">
        <v>228</v>
      </c>
      <c r="L580" s="4">
        <v>7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5">
      <c r="A581" s="4">
        <v>50</v>
      </c>
      <c r="B581" s="4">
        <v>0</v>
      </c>
      <c r="C581" s="4">
        <v>0</v>
      </c>
      <c r="D581" s="4">
        <v>1</v>
      </c>
      <c r="E581" s="4">
        <v>216</v>
      </c>
      <c r="F581" s="4">
        <f>ROUND(Source!AP572,O581)</f>
        <v>0</v>
      </c>
      <c r="G581" s="4" t="s">
        <v>47</v>
      </c>
      <c r="H581" s="4" t="s">
        <v>48</v>
      </c>
      <c r="I581" s="4"/>
      <c r="J581" s="4"/>
      <c r="K581" s="4">
        <v>216</v>
      </c>
      <c r="L581" s="4">
        <v>8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8" x14ac:dyDescent="0.25">
      <c r="A582" s="4">
        <v>50</v>
      </c>
      <c r="B582" s="4">
        <v>0</v>
      </c>
      <c r="C582" s="4">
        <v>0</v>
      </c>
      <c r="D582" s="4">
        <v>1</v>
      </c>
      <c r="E582" s="4">
        <v>223</v>
      </c>
      <c r="F582" s="4">
        <f>ROUND(Source!AQ572,O582)</f>
        <v>0</v>
      </c>
      <c r="G582" s="4" t="s">
        <v>49</v>
      </c>
      <c r="H582" s="4" t="s">
        <v>50</v>
      </c>
      <c r="I582" s="4"/>
      <c r="J582" s="4"/>
      <c r="K582" s="4">
        <v>223</v>
      </c>
      <c r="L582" s="4">
        <v>9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8" x14ac:dyDescent="0.25">
      <c r="A583" s="4">
        <v>50</v>
      </c>
      <c r="B583" s="4">
        <v>0</v>
      </c>
      <c r="C583" s="4">
        <v>0</v>
      </c>
      <c r="D583" s="4">
        <v>1</v>
      </c>
      <c r="E583" s="4">
        <v>229</v>
      </c>
      <c r="F583" s="4">
        <f>ROUND(Source!AZ572,O583)</f>
        <v>0</v>
      </c>
      <c r="G583" s="4" t="s">
        <v>51</v>
      </c>
      <c r="H583" s="4" t="s">
        <v>52</v>
      </c>
      <c r="I583" s="4"/>
      <c r="J583" s="4"/>
      <c r="K583" s="4">
        <v>229</v>
      </c>
      <c r="L583" s="4">
        <v>10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5">
      <c r="A584" s="4">
        <v>50</v>
      </c>
      <c r="B584" s="4">
        <v>0</v>
      </c>
      <c r="C584" s="4">
        <v>0</v>
      </c>
      <c r="D584" s="4">
        <v>1</v>
      </c>
      <c r="E584" s="4">
        <v>203</v>
      </c>
      <c r="F584" s="4">
        <f>ROUND(Source!Q572,O584)</f>
        <v>735.86</v>
      </c>
      <c r="G584" s="4" t="s">
        <v>53</v>
      </c>
      <c r="H584" s="4" t="s">
        <v>54</v>
      </c>
      <c r="I584" s="4"/>
      <c r="J584" s="4"/>
      <c r="K584" s="4">
        <v>203</v>
      </c>
      <c r="L584" s="4">
        <v>11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735.86</v>
      </c>
      <c r="X584" s="4">
        <v>1</v>
      </c>
      <c r="Y584" s="4">
        <v>735.86</v>
      </c>
      <c r="Z584" s="4"/>
      <c r="AA584" s="4"/>
      <c r="AB584" s="4"/>
    </row>
    <row r="585" spans="1:28" x14ac:dyDescent="0.25">
      <c r="A585" s="4">
        <v>50</v>
      </c>
      <c r="B585" s="4">
        <v>0</v>
      </c>
      <c r="C585" s="4">
        <v>0</v>
      </c>
      <c r="D585" s="4">
        <v>1</v>
      </c>
      <c r="E585" s="4">
        <v>231</v>
      </c>
      <c r="F585" s="4">
        <f>ROUND(Source!BB572,O585)</f>
        <v>0</v>
      </c>
      <c r="G585" s="4" t="s">
        <v>55</v>
      </c>
      <c r="H585" s="4" t="s">
        <v>56</v>
      </c>
      <c r="I585" s="4"/>
      <c r="J585" s="4"/>
      <c r="K585" s="4">
        <v>231</v>
      </c>
      <c r="L585" s="4">
        <v>12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x14ac:dyDescent="0.25">
      <c r="A586" s="4">
        <v>50</v>
      </c>
      <c r="B586" s="4">
        <v>0</v>
      </c>
      <c r="C586" s="4">
        <v>0</v>
      </c>
      <c r="D586" s="4">
        <v>1</v>
      </c>
      <c r="E586" s="4">
        <v>204</v>
      </c>
      <c r="F586" s="4">
        <f>ROUND(Source!R572,O586)</f>
        <v>39.200000000000003</v>
      </c>
      <c r="G586" s="4" t="s">
        <v>57</v>
      </c>
      <c r="H586" s="4" t="s">
        <v>58</v>
      </c>
      <c r="I586" s="4"/>
      <c r="J586" s="4"/>
      <c r="K586" s="4">
        <v>204</v>
      </c>
      <c r="L586" s="4">
        <v>13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39.200000000000003</v>
      </c>
      <c r="X586" s="4">
        <v>1</v>
      </c>
      <c r="Y586" s="4">
        <v>39.200000000000003</v>
      </c>
      <c r="Z586" s="4"/>
      <c r="AA586" s="4"/>
      <c r="AB586" s="4"/>
    </row>
    <row r="587" spans="1:28" x14ac:dyDescent="0.25">
      <c r="A587" s="4">
        <v>50</v>
      </c>
      <c r="B587" s="4">
        <v>0</v>
      </c>
      <c r="C587" s="4">
        <v>0</v>
      </c>
      <c r="D587" s="4">
        <v>1</v>
      </c>
      <c r="E587" s="4">
        <v>205</v>
      </c>
      <c r="F587" s="4">
        <f>ROUND(Source!S572,O587)</f>
        <v>27392.2</v>
      </c>
      <c r="G587" s="4" t="s">
        <v>59</v>
      </c>
      <c r="H587" s="4" t="s">
        <v>60</v>
      </c>
      <c r="I587" s="4"/>
      <c r="J587" s="4"/>
      <c r="K587" s="4">
        <v>205</v>
      </c>
      <c r="L587" s="4">
        <v>14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27392.2</v>
      </c>
      <c r="X587" s="4">
        <v>1</v>
      </c>
      <c r="Y587" s="4">
        <v>27392.2</v>
      </c>
      <c r="Z587" s="4"/>
      <c r="AA587" s="4"/>
      <c r="AB587" s="4"/>
    </row>
    <row r="588" spans="1:28" x14ac:dyDescent="0.25">
      <c r="A588" s="4">
        <v>50</v>
      </c>
      <c r="B588" s="4">
        <v>0</v>
      </c>
      <c r="C588" s="4">
        <v>0</v>
      </c>
      <c r="D588" s="4">
        <v>1</v>
      </c>
      <c r="E588" s="4">
        <v>232</v>
      </c>
      <c r="F588" s="4">
        <f>ROUND(Source!BC572,O588)</f>
        <v>0</v>
      </c>
      <c r="G588" s="4" t="s">
        <v>61</v>
      </c>
      <c r="H588" s="4" t="s">
        <v>62</v>
      </c>
      <c r="I588" s="4"/>
      <c r="J588" s="4"/>
      <c r="K588" s="4">
        <v>232</v>
      </c>
      <c r="L588" s="4">
        <v>15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5">
      <c r="A589" s="4">
        <v>50</v>
      </c>
      <c r="B589" s="4">
        <v>0</v>
      </c>
      <c r="C589" s="4">
        <v>0</v>
      </c>
      <c r="D589" s="4">
        <v>1</v>
      </c>
      <c r="E589" s="4">
        <v>214</v>
      </c>
      <c r="F589" s="4">
        <f>ROUND(Source!AS572,O589)</f>
        <v>28190.78</v>
      </c>
      <c r="G589" s="4" t="s">
        <v>63</v>
      </c>
      <c r="H589" s="4" t="s">
        <v>64</v>
      </c>
      <c r="I589" s="4"/>
      <c r="J589" s="4"/>
      <c r="K589" s="4">
        <v>214</v>
      </c>
      <c r="L589" s="4">
        <v>16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798.58</v>
      </c>
      <c r="X589" s="4">
        <v>1</v>
      </c>
      <c r="Y589" s="4">
        <v>798.58</v>
      </c>
      <c r="Z589" s="4"/>
      <c r="AA589" s="4"/>
      <c r="AB589" s="4"/>
    </row>
    <row r="590" spans="1:28" x14ac:dyDescent="0.25">
      <c r="A590" s="4">
        <v>50</v>
      </c>
      <c r="B590" s="4">
        <v>0</v>
      </c>
      <c r="C590" s="4">
        <v>0</v>
      </c>
      <c r="D590" s="4">
        <v>1</v>
      </c>
      <c r="E590" s="4">
        <v>215</v>
      </c>
      <c r="F590" s="4">
        <f>ROUND(Source!AT572,O590)</f>
        <v>0</v>
      </c>
      <c r="G590" s="4" t="s">
        <v>65</v>
      </c>
      <c r="H590" s="4" t="s">
        <v>66</v>
      </c>
      <c r="I590" s="4"/>
      <c r="J590" s="4"/>
      <c r="K590" s="4">
        <v>215</v>
      </c>
      <c r="L590" s="4">
        <v>17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5">
      <c r="A591" s="4">
        <v>50</v>
      </c>
      <c r="B591" s="4">
        <v>0</v>
      </c>
      <c r="C591" s="4">
        <v>0</v>
      </c>
      <c r="D591" s="4">
        <v>1</v>
      </c>
      <c r="E591" s="4">
        <v>217</v>
      </c>
      <c r="F591" s="4">
        <f>ROUND(Source!AU572,O591)</f>
        <v>0</v>
      </c>
      <c r="G591" s="4" t="s">
        <v>67</v>
      </c>
      <c r="H591" s="4" t="s">
        <v>68</v>
      </c>
      <c r="I591" s="4"/>
      <c r="J591" s="4"/>
      <c r="K591" s="4">
        <v>217</v>
      </c>
      <c r="L591" s="4">
        <v>18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5">
      <c r="A592" s="4">
        <v>50</v>
      </c>
      <c r="B592" s="4">
        <v>0</v>
      </c>
      <c r="C592" s="4">
        <v>0</v>
      </c>
      <c r="D592" s="4">
        <v>1</v>
      </c>
      <c r="E592" s="4">
        <v>230</v>
      </c>
      <c r="F592" s="4">
        <f>ROUND(Source!BA572,O592)</f>
        <v>0</v>
      </c>
      <c r="G592" s="4" t="s">
        <v>69</v>
      </c>
      <c r="H592" s="4" t="s">
        <v>70</v>
      </c>
      <c r="I592" s="4"/>
      <c r="J592" s="4"/>
      <c r="K592" s="4">
        <v>230</v>
      </c>
      <c r="L592" s="4">
        <v>19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5">
      <c r="A593" s="4">
        <v>50</v>
      </c>
      <c r="B593" s="4">
        <v>0</v>
      </c>
      <c r="C593" s="4">
        <v>0</v>
      </c>
      <c r="D593" s="4">
        <v>1</v>
      </c>
      <c r="E593" s="4">
        <v>206</v>
      </c>
      <c r="F593" s="4">
        <f>ROUND(Source!T572,O593)</f>
        <v>0</v>
      </c>
      <c r="G593" s="4" t="s">
        <v>71</v>
      </c>
      <c r="H593" s="4" t="s">
        <v>72</v>
      </c>
      <c r="I593" s="4"/>
      <c r="J593" s="4"/>
      <c r="K593" s="4">
        <v>206</v>
      </c>
      <c r="L593" s="4">
        <v>20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06" x14ac:dyDescent="0.25">
      <c r="A594" s="4">
        <v>50</v>
      </c>
      <c r="B594" s="4">
        <v>0</v>
      </c>
      <c r="C594" s="4">
        <v>0</v>
      </c>
      <c r="D594" s="4">
        <v>1</v>
      </c>
      <c r="E594" s="4">
        <v>207</v>
      </c>
      <c r="F594" s="4">
        <f>Source!U572</f>
        <v>0</v>
      </c>
      <c r="G594" s="4" t="s">
        <v>73</v>
      </c>
      <c r="H594" s="4" t="s">
        <v>74</v>
      </c>
      <c r="I594" s="4"/>
      <c r="J594" s="4"/>
      <c r="K594" s="4">
        <v>207</v>
      </c>
      <c r="L594" s="4">
        <v>21</v>
      </c>
      <c r="M594" s="4">
        <v>3</v>
      </c>
      <c r="N594" s="4" t="s">
        <v>3</v>
      </c>
      <c r="O594" s="4">
        <v>-1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06" x14ac:dyDescent="0.25">
      <c r="A595" s="4">
        <v>50</v>
      </c>
      <c r="B595" s="4">
        <v>0</v>
      </c>
      <c r="C595" s="4">
        <v>0</v>
      </c>
      <c r="D595" s="4">
        <v>1</v>
      </c>
      <c r="E595" s="4">
        <v>208</v>
      </c>
      <c r="F595" s="4">
        <f>Source!V572</f>
        <v>0</v>
      </c>
      <c r="G595" s="4" t="s">
        <v>75</v>
      </c>
      <c r="H595" s="4" t="s">
        <v>76</v>
      </c>
      <c r="I595" s="4"/>
      <c r="J595" s="4"/>
      <c r="K595" s="4">
        <v>208</v>
      </c>
      <c r="L595" s="4">
        <v>22</v>
      </c>
      <c r="M595" s="4">
        <v>3</v>
      </c>
      <c r="N595" s="4" t="s">
        <v>3</v>
      </c>
      <c r="O595" s="4">
        <v>-1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06" x14ac:dyDescent="0.25">
      <c r="A596" s="4">
        <v>50</v>
      </c>
      <c r="B596" s="4">
        <v>0</v>
      </c>
      <c r="C596" s="4">
        <v>0</v>
      </c>
      <c r="D596" s="4">
        <v>1</v>
      </c>
      <c r="E596" s="4">
        <v>209</v>
      </c>
      <c r="F596" s="4">
        <f>ROUND(Source!W572,O596)</f>
        <v>0</v>
      </c>
      <c r="G596" s="4" t="s">
        <v>77</v>
      </c>
      <c r="H596" s="4" t="s">
        <v>78</v>
      </c>
      <c r="I596" s="4"/>
      <c r="J596" s="4"/>
      <c r="K596" s="4">
        <v>209</v>
      </c>
      <c r="L596" s="4">
        <v>23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06" x14ac:dyDescent="0.25">
      <c r="A597" s="4">
        <v>50</v>
      </c>
      <c r="B597" s="4">
        <v>0</v>
      </c>
      <c r="C597" s="4">
        <v>0</v>
      </c>
      <c r="D597" s="4">
        <v>1</v>
      </c>
      <c r="E597" s="4">
        <v>233</v>
      </c>
      <c r="F597" s="4">
        <f>ROUND(Source!BD572,O597)</f>
        <v>0</v>
      </c>
      <c r="G597" s="4" t="s">
        <v>79</v>
      </c>
      <c r="H597" s="4" t="s">
        <v>80</v>
      </c>
      <c r="I597" s="4"/>
      <c r="J597" s="4"/>
      <c r="K597" s="4">
        <v>233</v>
      </c>
      <c r="L597" s="4">
        <v>24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06" x14ac:dyDescent="0.25">
      <c r="A598" s="4">
        <v>50</v>
      </c>
      <c r="B598" s="4">
        <v>0</v>
      </c>
      <c r="C598" s="4">
        <v>0</v>
      </c>
      <c r="D598" s="4">
        <v>1</v>
      </c>
      <c r="E598" s="4">
        <v>210</v>
      </c>
      <c r="F598" s="4">
        <f>ROUND(Source!X572,O598)</f>
        <v>0</v>
      </c>
      <c r="G598" s="4" t="s">
        <v>81</v>
      </c>
      <c r="H598" s="4" t="s">
        <v>82</v>
      </c>
      <c r="I598" s="4"/>
      <c r="J598" s="4"/>
      <c r="K598" s="4">
        <v>210</v>
      </c>
      <c r="L598" s="4">
        <v>25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06" x14ac:dyDescent="0.25">
      <c r="A599" s="4">
        <v>50</v>
      </c>
      <c r="B599" s="4">
        <v>0</v>
      </c>
      <c r="C599" s="4">
        <v>0</v>
      </c>
      <c r="D599" s="4">
        <v>1</v>
      </c>
      <c r="E599" s="4">
        <v>211</v>
      </c>
      <c r="F599" s="4">
        <f>ROUND(Source!Y572,O599)</f>
        <v>0</v>
      </c>
      <c r="G599" s="4" t="s">
        <v>83</v>
      </c>
      <c r="H599" s="4" t="s">
        <v>84</v>
      </c>
      <c r="I599" s="4"/>
      <c r="J599" s="4"/>
      <c r="K599" s="4">
        <v>211</v>
      </c>
      <c r="L599" s="4">
        <v>26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06" x14ac:dyDescent="0.25">
      <c r="A600" s="4">
        <v>50</v>
      </c>
      <c r="B600" s="4">
        <v>0</v>
      </c>
      <c r="C600" s="4">
        <v>0</v>
      </c>
      <c r="D600" s="4">
        <v>1</v>
      </c>
      <c r="E600" s="4">
        <v>224</v>
      </c>
      <c r="F600" s="4">
        <f>ROUND(Source!AR572,O600)</f>
        <v>28190.78</v>
      </c>
      <c r="G600" s="4" t="s">
        <v>85</v>
      </c>
      <c r="H600" s="4" t="s">
        <v>86</v>
      </c>
      <c r="I600" s="4"/>
      <c r="J600" s="4"/>
      <c r="K600" s="4">
        <v>224</v>
      </c>
      <c r="L600" s="4">
        <v>27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28190.78</v>
      </c>
      <c r="X600" s="4">
        <v>1</v>
      </c>
      <c r="Y600" s="4">
        <v>28190.78</v>
      </c>
      <c r="Z600" s="4"/>
      <c r="AA600" s="4"/>
      <c r="AB600" s="4"/>
    </row>
    <row r="602" spans="1:206" x14ac:dyDescent="0.25">
      <c r="A602" s="2">
        <v>51</v>
      </c>
      <c r="B602" s="2">
        <f>B20</f>
        <v>1</v>
      </c>
      <c r="C602" s="2">
        <f>A20</f>
        <v>3</v>
      </c>
      <c r="D602" s="2">
        <f>ROW(A20)</f>
        <v>20</v>
      </c>
      <c r="E602" s="2"/>
      <c r="F602" s="2" t="str">
        <f>IF(F20&lt;&gt;"",F20,"")</f>
        <v>Новая локальная смета</v>
      </c>
      <c r="G602" s="2" t="str">
        <f>IF(G20&lt;&gt;"",G20,"")</f>
        <v>Локальная смета</v>
      </c>
      <c r="H602" s="2">
        <v>0</v>
      </c>
      <c r="I602" s="2"/>
      <c r="J602" s="2"/>
      <c r="K602" s="2"/>
      <c r="L602" s="2"/>
      <c r="M602" s="2"/>
      <c r="N602" s="2"/>
      <c r="O602" s="2">
        <f t="shared" ref="O602:T602" si="302">ROUND(O33+O281+O317+O354+O390+O534+O572+AB602,2)</f>
        <v>130095.98</v>
      </c>
      <c r="P602" s="2">
        <f t="shared" si="302"/>
        <v>0</v>
      </c>
      <c r="Q602" s="2">
        <f t="shared" si="302"/>
        <v>39884.07</v>
      </c>
      <c r="R602" s="2">
        <f t="shared" si="302"/>
        <v>5618.61</v>
      </c>
      <c r="S602" s="2">
        <f t="shared" si="302"/>
        <v>90211.91</v>
      </c>
      <c r="T602" s="2">
        <f t="shared" si="302"/>
        <v>0</v>
      </c>
      <c r="U602" s="2">
        <f>U33+U281+U317+U354+U390+U534+U572+AH602</f>
        <v>135.90196684</v>
      </c>
      <c r="V602" s="2">
        <f>V33+V281+V317+V354+V390+V534+V572+AI602</f>
        <v>0</v>
      </c>
      <c r="W602" s="2">
        <f>ROUND(W33+W281+W317+W354+W390+W534+W572+AJ602,2)</f>
        <v>0</v>
      </c>
      <c r="X602" s="2">
        <f>ROUND(X33+X281+X317+X354+X390+X534+X572+AK602,2)</f>
        <v>57321.58</v>
      </c>
      <c r="Y602" s="2">
        <f>ROUND(Y33+Y281+Y317+Y354+Y390+Y534+Y572+AL602,2)</f>
        <v>25756.09</v>
      </c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>
        <f t="shared" ref="AO602:BD602" si="303">ROUND(AO33+AO281+AO317+AO354+AO390+AO534+AO572+BX602,2)</f>
        <v>0</v>
      </c>
      <c r="AP602" s="2">
        <f t="shared" si="303"/>
        <v>0</v>
      </c>
      <c r="AQ602" s="2">
        <f t="shared" si="303"/>
        <v>0</v>
      </c>
      <c r="AR602" s="2">
        <f t="shared" si="303"/>
        <v>222163.41</v>
      </c>
      <c r="AS602" s="2">
        <f t="shared" si="303"/>
        <v>222163.41</v>
      </c>
      <c r="AT602" s="2">
        <f t="shared" si="303"/>
        <v>0</v>
      </c>
      <c r="AU602" s="2">
        <f t="shared" si="303"/>
        <v>0</v>
      </c>
      <c r="AV602" s="2">
        <f t="shared" si="303"/>
        <v>0</v>
      </c>
      <c r="AW602" s="2">
        <f t="shared" si="303"/>
        <v>0</v>
      </c>
      <c r="AX602" s="2">
        <f t="shared" si="303"/>
        <v>0</v>
      </c>
      <c r="AY602" s="2">
        <f t="shared" si="303"/>
        <v>0</v>
      </c>
      <c r="AZ602" s="2">
        <f t="shared" si="303"/>
        <v>0</v>
      </c>
      <c r="BA602" s="2">
        <f t="shared" si="303"/>
        <v>0</v>
      </c>
      <c r="BB602" s="2">
        <f t="shared" si="303"/>
        <v>0</v>
      </c>
      <c r="BC602" s="2">
        <f t="shared" si="303"/>
        <v>0</v>
      </c>
      <c r="BD602" s="2">
        <f t="shared" si="303"/>
        <v>0</v>
      </c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>
        <v>0</v>
      </c>
    </row>
    <row r="604" spans="1:206" x14ac:dyDescent="0.25">
      <c r="A604" s="4">
        <v>50</v>
      </c>
      <c r="B604" s="4">
        <v>0</v>
      </c>
      <c r="C604" s="4">
        <v>0</v>
      </c>
      <c r="D604" s="4">
        <v>1</v>
      </c>
      <c r="E604" s="4">
        <v>201</v>
      </c>
      <c r="F604" s="4">
        <f>ROUND(Source!O602,O604)</f>
        <v>130095.98</v>
      </c>
      <c r="G604" s="4" t="s">
        <v>33</v>
      </c>
      <c r="H604" s="4" t="s">
        <v>34</v>
      </c>
      <c r="I604" s="4"/>
      <c r="J604" s="4"/>
      <c r="K604" s="4">
        <v>201</v>
      </c>
      <c r="L604" s="4">
        <v>1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130095.98</v>
      </c>
      <c r="X604" s="4">
        <v>1</v>
      </c>
      <c r="Y604" s="4">
        <v>130095.98</v>
      </c>
      <c r="Z604" s="4"/>
      <c r="AA604" s="4"/>
      <c r="AB604" s="4"/>
    </row>
    <row r="605" spans="1:206" x14ac:dyDescent="0.25">
      <c r="A605" s="4">
        <v>50</v>
      </c>
      <c r="B605" s="4">
        <v>0</v>
      </c>
      <c r="C605" s="4">
        <v>0</v>
      </c>
      <c r="D605" s="4">
        <v>1</v>
      </c>
      <c r="E605" s="4">
        <v>202</v>
      </c>
      <c r="F605" s="4">
        <f>ROUND(Source!P602,O605)</f>
        <v>0</v>
      </c>
      <c r="G605" s="4" t="s">
        <v>35</v>
      </c>
      <c r="H605" s="4" t="s">
        <v>36</v>
      </c>
      <c r="I605" s="4"/>
      <c r="J605" s="4"/>
      <c r="K605" s="4">
        <v>202</v>
      </c>
      <c r="L605" s="4">
        <v>2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06" x14ac:dyDescent="0.25">
      <c r="A606" s="4">
        <v>50</v>
      </c>
      <c r="B606" s="4">
        <v>0</v>
      </c>
      <c r="C606" s="4">
        <v>0</v>
      </c>
      <c r="D606" s="4">
        <v>1</v>
      </c>
      <c r="E606" s="4">
        <v>222</v>
      </c>
      <c r="F606" s="4">
        <f>ROUND(Source!AO602,O606)</f>
        <v>0</v>
      </c>
      <c r="G606" s="4" t="s">
        <v>37</v>
      </c>
      <c r="H606" s="4" t="s">
        <v>38</v>
      </c>
      <c r="I606" s="4"/>
      <c r="J606" s="4"/>
      <c r="K606" s="4">
        <v>222</v>
      </c>
      <c r="L606" s="4">
        <v>3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06" x14ac:dyDescent="0.25">
      <c r="A607" s="4">
        <v>50</v>
      </c>
      <c r="B607" s="4">
        <v>0</v>
      </c>
      <c r="C607" s="4">
        <v>0</v>
      </c>
      <c r="D607" s="4">
        <v>1</v>
      </c>
      <c r="E607" s="4">
        <v>225</v>
      </c>
      <c r="F607" s="4">
        <f>ROUND(Source!AV602,O607)</f>
        <v>0</v>
      </c>
      <c r="G607" s="4" t="s">
        <v>39</v>
      </c>
      <c r="H607" s="4" t="s">
        <v>40</v>
      </c>
      <c r="I607" s="4"/>
      <c r="J607" s="4"/>
      <c r="K607" s="4">
        <v>225</v>
      </c>
      <c r="L607" s="4">
        <v>4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06" x14ac:dyDescent="0.25">
      <c r="A608" s="4">
        <v>50</v>
      </c>
      <c r="B608" s="4">
        <v>0</v>
      </c>
      <c r="C608" s="4">
        <v>0</v>
      </c>
      <c r="D608" s="4">
        <v>1</v>
      </c>
      <c r="E608" s="4">
        <v>226</v>
      </c>
      <c r="F608" s="4">
        <f>ROUND(Source!AW602,O608)</f>
        <v>0</v>
      </c>
      <c r="G608" s="4" t="s">
        <v>41</v>
      </c>
      <c r="H608" s="4" t="s">
        <v>42</v>
      </c>
      <c r="I608" s="4"/>
      <c r="J608" s="4"/>
      <c r="K608" s="4">
        <v>226</v>
      </c>
      <c r="L608" s="4">
        <v>5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5">
      <c r="A609" s="4">
        <v>50</v>
      </c>
      <c r="B609" s="4">
        <v>0</v>
      </c>
      <c r="C609" s="4">
        <v>0</v>
      </c>
      <c r="D609" s="4">
        <v>1</v>
      </c>
      <c r="E609" s="4">
        <v>227</v>
      </c>
      <c r="F609" s="4">
        <f>ROUND(Source!AX602,O609)</f>
        <v>0</v>
      </c>
      <c r="G609" s="4" t="s">
        <v>43</v>
      </c>
      <c r="H609" s="4" t="s">
        <v>44</v>
      </c>
      <c r="I609" s="4"/>
      <c r="J609" s="4"/>
      <c r="K609" s="4">
        <v>227</v>
      </c>
      <c r="L609" s="4">
        <v>6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5">
      <c r="A610" s="4">
        <v>50</v>
      </c>
      <c r="B610" s="4">
        <v>0</v>
      </c>
      <c r="C610" s="4">
        <v>0</v>
      </c>
      <c r="D610" s="4">
        <v>1</v>
      </c>
      <c r="E610" s="4">
        <v>228</v>
      </c>
      <c r="F610" s="4">
        <f>ROUND(Source!AY602,O610)</f>
        <v>0</v>
      </c>
      <c r="G610" s="4" t="s">
        <v>45</v>
      </c>
      <c r="H610" s="4" t="s">
        <v>46</v>
      </c>
      <c r="I610" s="4"/>
      <c r="J610" s="4"/>
      <c r="K610" s="4">
        <v>228</v>
      </c>
      <c r="L610" s="4">
        <v>7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5">
      <c r="A611" s="4">
        <v>50</v>
      </c>
      <c r="B611" s="4">
        <v>0</v>
      </c>
      <c r="C611" s="4">
        <v>0</v>
      </c>
      <c r="D611" s="4">
        <v>1</v>
      </c>
      <c r="E611" s="4">
        <v>216</v>
      </c>
      <c r="F611" s="4">
        <f>ROUND(Source!AP602,O611)</f>
        <v>0</v>
      </c>
      <c r="G611" s="4" t="s">
        <v>47</v>
      </c>
      <c r="H611" s="4" t="s">
        <v>48</v>
      </c>
      <c r="I611" s="4"/>
      <c r="J611" s="4"/>
      <c r="K611" s="4">
        <v>216</v>
      </c>
      <c r="L611" s="4">
        <v>8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5">
      <c r="A612" s="4">
        <v>50</v>
      </c>
      <c r="B612" s="4">
        <v>0</v>
      </c>
      <c r="C612" s="4">
        <v>0</v>
      </c>
      <c r="D612" s="4">
        <v>1</v>
      </c>
      <c r="E612" s="4">
        <v>223</v>
      </c>
      <c r="F612" s="4">
        <f>ROUND(Source!AQ602,O612)</f>
        <v>0</v>
      </c>
      <c r="G612" s="4" t="s">
        <v>49</v>
      </c>
      <c r="H612" s="4" t="s">
        <v>50</v>
      </c>
      <c r="I612" s="4"/>
      <c r="J612" s="4"/>
      <c r="K612" s="4">
        <v>223</v>
      </c>
      <c r="L612" s="4">
        <v>9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5">
      <c r="A613" s="4">
        <v>50</v>
      </c>
      <c r="B613" s="4">
        <v>0</v>
      </c>
      <c r="C613" s="4">
        <v>0</v>
      </c>
      <c r="D613" s="4">
        <v>1</v>
      </c>
      <c r="E613" s="4">
        <v>229</v>
      </c>
      <c r="F613" s="4">
        <f>ROUND(Source!AZ602,O613)</f>
        <v>0</v>
      </c>
      <c r="G613" s="4" t="s">
        <v>51</v>
      </c>
      <c r="H613" s="4" t="s">
        <v>52</v>
      </c>
      <c r="I613" s="4"/>
      <c r="J613" s="4"/>
      <c r="K613" s="4">
        <v>229</v>
      </c>
      <c r="L613" s="4">
        <v>10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5">
      <c r="A614" s="4">
        <v>50</v>
      </c>
      <c r="B614" s="4">
        <v>0</v>
      </c>
      <c r="C614" s="4">
        <v>0</v>
      </c>
      <c r="D614" s="4">
        <v>1</v>
      </c>
      <c r="E614" s="4">
        <v>203</v>
      </c>
      <c r="F614" s="4">
        <f>ROUND(Source!Q602,O614)</f>
        <v>39884.07</v>
      </c>
      <c r="G614" s="4" t="s">
        <v>53</v>
      </c>
      <c r="H614" s="4" t="s">
        <v>54</v>
      </c>
      <c r="I614" s="4"/>
      <c r="J614" s="4"/>
      <c r="K614" s="4">
        <v>203</v>
      </c>
      <c r="L614" s="4">
        <v>11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39884.07</v>
      </c>
      <c r="X614" s="4">
        <v>1</v>
      </c>
      <c r="Y614" s="4">
        <v>39884.07</v>
      </c>
      <c r="Z614" s="4"/>
      <c r="AA614" s="4"/>
      <c r="AB614" s="4"/>
    </row>
    <row r="615" spans="1:28" x14ac:dyDescent="0.25">
      <c r="A615" s="4">
        <v>50</v>
      </c>
      <c r="B615" s="4">
        <v>0</v>
      </c>
      <c r="C615" s="4">
        <v>0</v>
      </c>
      <c r="D615" s="4">
        <v>1</v>
      </c>
      <c r="E615" s="4">
        <v>231</v>
      </c>
      <c r="F615" s="4">
        <f>ROUND(Source!BB602,O615)</f>
        <v>0</v>
      </c>
      <c r="G615" s="4" t="s">
        <v>55</v>
      </c>
      <c r="H615" s="4" t="s">
        <v>56</v>
      </c>
      <c r="I615" s="4"/>
      <c r="J615" s="4"/>
      <c r="K615" s="4">
        <v>231</v>
      </c>
      <c r="L615" s="4">
        <v>12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5">
      <c r="A616" s="4">
        <v>50</v>
      </c>
      <c r="B616" s="4">
        <v>0</v>
      </c>
      <c r="C616" s="4">
        <v>0</v>
      </c>
      <c r="D616" s="4">
        <v>1</v>
      </c>
      <c r="E616" s="4">
        <v>204</v>
      </c>
      <c r="F616" s="4">
        <f>ROUND(Source!R602,O616)</f>
        <v>5618.61</v>
      </c>
      <c r="G616" s="4" t="s">
        <v>57</v>
      </c>
      <c r="H616" s="4" t="s">
        <v>58</v>
      </c>
      <c r="I616" s="4"/>
      <c r="J616" s="4"/>
      <c r="K616" s="4">
        <v>204</v>
      </c>
      <c r="L616" s="4">
        <v>13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5618.61</v>
      </c>
      <c r="X616" s="4">
        <v>1</v>
      </c>
      <c r="Y616" s="4">
        <v>5618.61</v>
      </c>
      <c r="Z616" s="4"/>
      <c r="AA616" s="4"/>
      <c r="AB616" s="4"/>
    </row>
    <row r="617" spans="1:28" x14ac:dyDescent="0.25">
      <c r="A617" s="4">
        <v>50</v>
      </c>
      <c r="B617" s="4">
        <v>0</v>
      </c>
      <c r="C617" s="4">
        <v>0</v>
      </c>
      <c r="D617" s="4">
        <v>1</v>
      </c>
      <c r="E617" s="4">
        <v>205</v>
      </c>
      <c r="F617" s="4">
        <f>ROUND(Source!S602,O617)</f>
        <v>90211.91</v>
      </c>
      <c r="G617" s="4" t="s">
        <v>59</v>
      </c>
      <c r="H617" s="4" t="s">
        <v>60</v>
      </c>
      <c r="I617" s="4"/>
      <c r="J617" s="4"/>
      <c r="K617" s="4">
        <v>205</v>
      </c>
      <c r="L617" s="4">
        <v>14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90211.91</v>
      </c>
      <c r="X617" s="4">
        <v>1</v>
      </c>
      <c r="Y617" s="4">
        <v>90211.91</v>
      </c>
      <c r="Z617" s="4"/>
      <c r="AA617" s="4"/>
      <c r="AB617" s="4"/>
    </row>
    <row r="618" spans="1:28" x14ac:dyDescent="0.25">
      <c r="A618" s="4">
        <v>50</v>
      </c>
      <c r="B618" s="4">
        <v>0</v>
      </c>
      <c r="C618" s="4">
        <v>0</v>
      </c>
      <c r="D618" s="4">
        <v>1</v>
      </c>
      <c r="E618" s="4">
        <v>232</v>
      </c>
      <c r="F618" s="4">
        <f>ROUND(Source!BC602,O618)</f>
        <v>0</v>
      </c>
      <c r="G618" s="4" t="s">
        <v>61</v>
      </c>
      <c r="H618" s="4" t="s">
        <v>62</v>
      </c>
      <c r="I618" s="4"/>
      <c r="J618" s="4"/>
      <c r="K618" s="4">
        <v>232</v>
      </c>
      <c r="L618" s="4">
        <v>15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5">
      <c r="A619" s="4">
        <v>50</v>
      </c>
      <c r="B619" s="4">
        <v>0</v>
      </c>
      <c r="C619" s="4">
        <v>0</v>
      </c>
      <c r="D619" s="4">
        <v>1</v>
      </c>
      <c r="E619" s="4">
        <v>214</v>
      </c>
      <c r="F619" s="4">
        <f>ROUND(Source!AS602,O619)</f>
        <v>222163.41</v>
      </c>
      <c r="G619" s="4" t="s">
        <v>63</v>
      </c>
      <c r="H619" s="4" t="s">
        <v>64</v>
      </c>
      <c r="I619" s="4"/>
      <c r="J619" s="4"/>
      <c r="K619" s="4">
        <v>214</v>
      </c>
      <c r="L619" s="4">
        <v>16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194771.21</v>
      </c>
      <c r="X619" s="4">
        <v>1</v>
      </c>
      <c r="Y619" s="4">
        <v>194771.21</v>
      </c>
      <c r="Z619" s="4"/>
      <c r="AA619" s="4"/>
      <c r="AB619" s="4"/>
    </row>
    <row r="620" spans="1:28" x14ac:dyDescent="0.25">
      <c r="A620" s="4">
        <v>50</v>
      </c>
      <c r="B620" s="4">
        <v>0</v>
      </c>
      <c r="C620" s="4">
        <v>0</v>
      </c>
      <c r="D620" s="4">
        <v>1</v>
      </c>
      <c r="E620" s="4">
        <v>215</v>
      </c>
      <c r="F620" s="4">
        <f>ROUND(Source!AT602,O620)</f>
        <v>0</v>
      </c>
      <c r="G620" s="4" t="s">
        <v>65</v>
      </c>
      <c r="H620" s="4" t="s">
        <v>66</v>
      </c>
      <c r="I620" s="4"/>
      <c r="J620" s="4"/>
      <c r="K620" s="4">
        <v>215</v>
      </c>
      <c r="L620" s="4">
        <v>17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5">
      <c r="A621" s="4">
        <v>50</v>
      </c>
      <c r="B621" s="4">
        <v>0</v>
      </c>
      <c r="C621" s="4">
        <v>0</v>
      </c>
      <c r="D621" s="4">
        <v>1</v>
      </c>
      <c r="E621" s="4">
        <v>217</v>
      </c>
      <c r="F621" s="4">
        <f>ROUND(Source!AU602,O621)</f>
        <v>0</v>
      </c>
      <c r="G621" s="4" t="s">
        <v>67</v>
      </c>
      <c r="H621" s="4" t="s">
        <v>68</v>
      </c>
      <c r="I621" s="4"/>
      <c r="J621" s="4"/>
      <c r="K621" s="4">
        <v>217</v>
      </c>
      <c r="L621" s="4">
        <v>18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5">
      <c r="A622" s="4">
        <v>50</v>
      </c>
      <c r="B622" s="4">
        <v>0</v>
      </c>
      <c r="C622" s="4">
        <v>0</v>
      </c>
      <c r="D622" s="4">
        <v>1</v>
      </c>
      <c r="E622" s="4">
        <v>230</v>
      </c>
      <c r="F622" s="4">
        <f>ROUND(Source!BA602,O622)</f>
        <v>0</v>
      </c>
      <c r="G622" s="4" t="s">
        <v>69</v>
      </c>
      <c r="H622" s="4" t="s">
        <v>70</v>
      </c>
      <c r="I622" s="4"/>
      <c r="J622" s="4"/>
      <c r="K622" s="4">
        <v>230</v>
      </c>
      <c r="L622" s="4">
        <v>19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5">
      <c r="A623" s="4">
        <v>50</v>
      </c>
      <c r="B623" s="4">
        <v>0</v>
      </c>
      <c r="C623" s="4">
        <v>0</v>
      </c>
      <c r="D623" s="4">
        <v>1</v>
      </c>
      <c r="E623" s="4">
        <v>206</v>
      </c>
      <c r="F623" s="4">
        <f>ROUND(Source!T602,O623)</f>
        <v>0</v>
      </c>
      <c r="G623" s="4" t="s">
        <v>71</v>
      </c>
      <c r="H623" s="4" t="s">
        <v>72</v>
      </c>
      <c r="I623" s="4"/>
      <c r="J623" s="4"/>
      <c r="K623" s="4">
        <v>206</v>
      </c>
      <c r="L623" s="4">
        <v>20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5">
      <c r="A624" s="4">
        <v>50</v>
      </c>
      <c r="B624" s="4">
        <v>0</v>
      </c>
      <c r="C624" s="4">
        <v>0</v>
      </c>
      <c r="D624" s="4">
        <v>1</v>
      </c>
      <c r="E624" s="4">
        <v>207</v>
      </c>
      <c r="F624" s="4">
        <f>Source!U602</f>
        <v>135.90196684</v>
      </c>
      <c r="G624" s="4" t="s">
        <v>73</v>
      </c>
      <c r="H624" s="4" t="s">
        <v>74</v>
      </c>
      <c r="I624" s="4"/>
      <c r="J624" s="4"/>
      <c r="K624" s="4">
        <v>207</v>
      </c>
      <c r="L624" s="4">
        <v>21</v>
      </c>
      <c r="M624" s="4">
        <v>3</v>
      </c>
      <c r="N624" s="4" t="s">
        <v>3</v>
      </c>
      <c r="O624" s="4">
        <v>-1</v>
      </c>
      <c r="P624" s="4"/>
      <c r="Q624" s="4"/>
      <c r="R624" s="4"/>
      <c r="S624" s="4"/>
      <c r="T624" s="4"/>
      <c r="U624" s="4"/>
      <c r="V624" s="4"/>
      <c r="W624" s="4">
        <v>135.90196684</v>
      </c>
      <c r="X624" s="4">
        <v>1</v>
      </c>
      <c r="Y624" s="4">
        <v>135.90196684</v>
      </c>
      <c r="Z624" s="4"/>
      <c r="AA624" s="4"/>
      <c r="AB624" s="4"/>
    </row>
    <row r="625" spans="1:206" x14ac:dyDescent="0.25">
      <c r="A625" s="4">
        <v>50</v>
      </c>
      <c r="B625" s="4">
        <v>0</v>
      </c>
      <c r="C625" s="4">
        <v>0</v>
      </c>
      <c r="D625" s="4">
        <v>1</v>
      </c>
      <c r="E625" s="4">
        <v>208</v>
      </c>
      <c r="F625" s="4">
        <f>Source!V602</f>
        <v>0</v>
      </c>
      <c r="G625" s="4" t="s">
        <v>75</v>
      </c>
      <c r="H625" s="4" t="s">
        <v>76</v>
      </c>
      <c r="I625" s="4"/>
      <c r="J625" s="4"/>
      <c r="K625" s="4">
        <v>208</v>
      </c>
      <c r="L625" s="4">
        <v>22</v>
      </c>
      <c r="M625" s="4">
        <v>3</v>
      </c>
      <c r="N625" s="4" t="s">
        <v>3</v>
      </c>
      <c r="O625" s="4">
        <v>-1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06" x14ac:dyDescent="0.25">
      <c r="A626" s="4">
        <v>50</v>
      </c>
      <c r="B626" s="4">
        <v>0</v>
      </c>
      <c r="C626" s="4">
        <v>0</v>
      </c>
      <c r="D626" s="4">
        <v>1</v>
      </c>
      <c r="E626" s="4">
        <v>209</v>
      </c>
      <c r="F626" s="4">
        <f>ROUND(Source!W602,O626)</f>
        <v>0</v>
      </c>
      <c r="G626" s="4" t="s">
        <v>77</v>
      </c>
      <c r="H626" s="4" t="s">
        <v>78</v>
      </c>
      <c r="I626" s="4"/>
      <c r="J626" s="4"/>
      <c r="K626" s="4">
        <v>209</v>
      </c>
      <c r="L626" s="4">
        <v>23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06" x14ac:dyDescent="0.25">
      <c r="A627" s="4">
        <v>50</v>
      </c>
      <c r="B627" s="4">
        <v>0</v>
      </c>
      <c r="C627" s="4">
        <v>0</v>
      </c>
      <c r="D627" s="4">
        <v>1</v>
      </c>
      <c r="E627" s="4">
        <v>233</v>
      </c>
      <c r="F627" s="4">
        <f>ROUND(Source!BD602,O627)</f>
        <v>0</v>
      </c>
      <c r="G627" s="4" t="s">
        <v>79</v>
      </c>
      <c r="H627" s="4" t="s">
        <v>80</v>
      </c>
      <c r="I627" s="4"/>
      <c r="J627" s="4"/>
      <c r="K627" s="4">
        <v>233</v>
      </c>
      <c r="L627" s="4">
        <v>24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06" x14ac:dyDescent="0.25">
      <c r="A628" s="4">
        <v>50</v>
      </c>
      <c r="B628" s="4">
        <v>0</v>
      </c>
      <c r="C628" s="4">
        <v>0</v>
      </c>
      <c r="D628" s="4">
        <v>1</v>
      </c>
      <c r="E628" s="4">
        <v>210</v>
      </c>
      <c r="F628" s="4">
        <f>ROUND(Source!X602,O628)</f>
        <v>57321.58</v>
      </c>
      <c r="G628" s="4" t="s">
        <v>81</v>
      </c>
      <c r="H628" s="4" t="s">
        <v>82</v>
      </c>
      <c r="I628" s="4"/>
      <c r="J628" s="4"/>
      <c r="K628" s="4">
        <v>210</v>
      </c>
      <c r="L628" s="4">
        <v>25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57321.58</v>
      </c>
      <c r="X628" s="4">
        <v>1</v>
      </c>
      <c r="Y628" s="4">
        <v>57321.58</v>
      </c>
      <c r="Z628" s="4"/>
      <c r="AA628" s="4"/>
      <c r="AB628" s="4"/>
    </row>
    <row r="629" spans="1:206" x14ac:dyDescent="0.25">
      <c r="A629" s="4">
        <v>50</v>
      </c>
      <c r="B629" s="4">
        <v>0</v>
      </c>
      <c r="C629" s="4">
        <v>0</v>
      </c>
      <c r="D629" s="4">
        <v>1</v>
      </c>
      <c r="E629" s="4">
        <v>211</v>
      </c>
      <c r="F629" s="4">
        <f>ROUND(Source!Y602,O629)</f>
        <v>25756.09</v>
      </c>
      <c r="G629" s="4" t="s">
        <v>83</v>
      </c>
      <c r="H629" s="4" t="s">
        <v>84</v>
      </c>
      <c r="I629" s="4"/>
      <c r="J629" s="4"/>
      <c r="K629" s="4">
        <v>211</v>
      </c>
      <c r="L629" s="4">
        <v>26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25756.09</v>
      </c>
      <c r="X629" s="4">
        <v>1</v>
      </c>
      <c r="Y629" s="4">
        <v>25756.09</v>
      </c>
      <c r="Z629" s="4"/>
      <c r="AA629" s="4"/>
      <c r="AB629" s="4"/>
    </row>
    <row r="630" spans="1:206" x14ac:dyDescent="0.25">
      <c r="A630" s="4">
        <v>50</v>
      </c>
      <c r="B630" s="4">
        <v>0</v>
      </c>
      <c r="C630" s="4">
        <v>0</v>
      </c>
      <c r="D630" s="4">
        <v>1</v>
      </c>
      <c r="E630" s="4">
        <v>224</v>
      </c>
      <c r="F630" s="4">
        <f>ROUND(Source!AR602,O630)</f>
        <v>222163.41</v>
      </c>
      <c r="G630" s="4" t="s">
        <v>85</v>
      </c>
      <c r="H630" s="4" t="s">
        <v>86</v>
      </c>
      <c r="I630" s="4"/>
      <c r="J630" s="4"/>
      <c r="K630" s="4">
        <v>224</v>
      </c>
      <c r="L630" s="4">
        <v>27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222163.41</v>
      </c>
      <c r="X630" s="4">
        <v>1</v>
      </c>
      <c r="Y630" s="4">
        <v>222163.41</v>
      </c>
      <c r="Z630" s="4"/>
      <c r="AA630" s="4"/>
      <c r="AB630" s="4"/>
    </row>
    <row r="632" spans="1:206" x14ac:dyDescent="0.25">
      <c r="A632" s="2">
        <v>51</v>
      </c>
      <c r="B632" s="2">
        <f>B12</f>
        <v>683</v>
      </c>
      <c r="C632" s="2">
        <f>A12</f>
        <v>1</v>
      </c>
      <c r="D632" s="2">
        <f>ROW(A12)</f>
        <v>12</v>
      </c>
      <c r="E632" s="2"/>
      <c r="F632" s="2" t="str">
        <f>IF(F12&lt;&gt;"",F12,"")</f>
        <v/>
      </c>
      <c r="G632" s="2" t="str">
        <f>IF(G12&lt;&gt;"",G12,"")</f>
        <v>+№13 Альбом Расчистка просек 04-220 кВ 2026 Москва (ТСН)</v>
      </c>
      <c r="H632" s="2">
        <v>0</v>
      </c>
      <c r="I632" s="2"/>
      <c r="J632" s="2"/>
      <c r="K632" s="2"/>
      <c r="L632" s="2"/>
      <c r="M632" s="2"/>
      <c r="N632" s="2"/>
      <c r="O632" s="2">
        <f t="shared" ref="O632:T632" si="304">ROUND(O602,2)</f>
        <v>130095.98</v>
      </c>
      <c r="P632" s="2">
        <f t="shared" si="304"/>
        <v>0</v>
      </c>
      <c r="Q632" s="2">
        <f t="shared" si="304"/>
        <v>39884.07</v>
      </c>
      <c r="R632" s="2">
        <f t="shared" si="304"/>
        <v>5618.61</v>
      </c>
      <c r="S632" s="2">
        <f t="shared" si="304"/>
        <v>90211.91</v>
      </c>
      <c r="T632" s="2">
        <f t="shared" si="304"/>
        <v>0</v>
      </c>
      <c r="U632" s="2">
        <f>U602</f>
        <v>135.90196684</v>
      </c>
      <c r="V632" s="2">
        <f>V602</f>
        <v>0</v>
      </c>
      <c r="W632" s="2">
        <f>ROUND(W602,2)</f>
        <v>0</v>
      </c>
      <c r="X632" s="2">
        <f>ROUND(X602,2)</f>
        <v>57321.58</v>
      </c>
      <c r="Y632" s="2">
        <f>ROUND(Y602,2)</f>
        <v>25756.09</v>
      </c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>
        <f t="shared" ref="AO632:BD632" si="305">ROUND(AO602,2)</f>
        <v>0</v>
      </c>
      <c r="AP632" s="2">
        <f t="shared" si="305"/>
        <v>0</v>
      </c>
      <c r="AQ632" s="2">
        <f t="shared" si="305"/>
        <v>0</v>
      </c>
      <c r="AR632" s="2">
        <f t="shared" si="305"/>
        <v>222163.41</v>
      </c>
      <c r="AS632" s="2">
        <f t="shared" si="305"/>
        <v>222163.41</v>
      </c>
      <c r="AT632" s="2">
        <f t="shared" si="305"/>
        <v>0</v>
      </c>
      <c r="AU632" s="2">
        <f t="shared" si="305"/>
        <v>0</v>
      </c>
      <c r="AV632" s="2">
        <f t="shared" si="305"/>
        <v>0</v>
      </c>
      <c r="AW632" s="2">
        <f t="shared" si="305"/>
        <v>0</v>
      </c>
      <c r="AX632" s="2">
        <f t="shared" si="305"/>
        <v>0</v>
      </c>
      <c r="AY632" s="2">
        <f t="shared" si="305"/>
        <v>0</v>
      </c>
      <c r="AZ632" s="2">
        <f t="shared" si="305"/>
        <v>0</v>
      </c>
      <c r="BA632" s="2">
        <f t="shared" si="305"/>
        <v>0</v>
      </c>
      <c r="BB632" s="2">
        <f t="shared" si="305"/>
        <v>0</v>
      </c>
      <c r="BC632" s="2">
        <f t="shared" si="305"/>
        <v>0</v>
      </c>
      <c r="BD632" s="2">
        <f t="shared" si="305"/>
        <v>0</v>
      </c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3"/>
      <c r="DH632" s="3"/>
      <c r="DI632" s="3"/>
      <c r="DJ632" s="3"/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>
        <v>0</v>
      </c>
    </row>
    <row r="634" spans="1:206" x14ac:dyDescent="0.25">
      <c r="A634" s="4">
        <v>50</v>
      </c>
      <c r="B634" s="4">
        <v>0</v>
      </c>
      <c r="C634" s="4">
        <v>0</v>
      </c>
      <c r="D634" s="4">
        <v>1</v>
      </c>
      <c r="E634" s="4">
        <v>201</v>
      </c>
      <c r="F634" s="4">
        <f>ROUND(Source!O632,O634)</f>
        <v>130095.98</v>
      </c>
      <c r="G634" s="4" t="s">
        <v>33</v>
      </c>
      <c r="H634" s="4" t="s">
        <v>34</v>
      </c>
      <c r="I634" s="4"/>
      <c r="J634" s="4"/>
      <c r="K634" s="4">
        <v>201</v>
      </c>
      <c r="L634" s="4">
        <v>1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130095.98</v>
      </c>
      <c r="X634" s="4">
        <v>1</v>
      </c>
      <c r="Y634" s="4">
        <v>130095.98</v>
      </c>
      <c r="Z634" s="4"/>
      <c r="AA634" s="4"/>
      <c r="AB634" s="4"/>
    </row>
    <row r="635" spans="1:206" x14ac:dyDescent="0.25">
      <c r="A635" s="4">
        <v>50</v>
      </c>
      <c r="B635" s="4">
        <v>0</v>
      </c>
      <c r="C635" s="4">
        <v>0</v>
      </c>
      <c r="D635" s="4">
        <v>1</v>
      </c>
      <c r="E635" s="4">
        <v>202</v>
      </c>
      <c r="F635" s="4">
        <f>ROUND(Source!P632,O635)</f>
        <v>0</v>
      </c>
      <c r="G635" s="4" t="s">
        <v>35</v>
      </c>
      <c r="H635" s="4" t="s">
        <v>36</v>
      </c>
      <c r="I635" s="4"/>
      <c r="J635" s="4"/>
      <c r="K635" s="4">
        <v>202</v>
      </c>
      <c r="L635" s="4">
        <v>2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06" x14ac:dyDescent="0.25">
      <c r="A636" s="4">
        <v>50</v>
      </c>
      <c r="B636" s="4">
        <v>0</v>
      </c>
      <c r="C636" s="4">
        <v>0</v>
      </c>
      <c r="D636" s="4">
        <v>1</v>
      </c>
      <c r="E636" s="4">
        <v>222</v>
      </c>
      <c r="F636" s="4">
        <f>ROUND(Source!AO632,O636)</f>
        <v>0</v>
      </c>
      <c r="G636" s="4" t="s">
        <v>37</v>
      </c>
      <c r="H636" s="4" t="s">
        <v>38</v>
      </c>
      <c r="I636" s="4"/>
      <c r="J636" s="4"/>
      <c r="K636" s="4">
        <v>222</v>
      </c>
      <c r="L636" s="4">
        <v>3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06" x14ac:dyDescent="0.25">
      <c r="A637" s="4">
        <v>50</v>
      </c>
      <c r="B637" s="4">
        <v>0</v>
      </c>
      <c r="C637" s="4">
        <v>0</v>
      </c>
      <c r="D637" s="4">
        <v>1</v>
      </c>
      <c r="E637" s="4">
        <v>225</v>
      </c>
      <c r="F637" s="4">
        <f>ROUND(Source!AV632,O637)</f>
        <v>0</v>
      </c>
      <c r="G637" s="4" t="s">
        <v>39</v>
      </c>
      <c r="H637" s="4" t="s">
        <v>40</v>
      </c>
      <c r="I637" s="4"/>
      <c r="J637" s="4"/>
      <c r="K637" s="4">
        <v>225</v>
      </c>
      <c r="L637" s="4">
        <v>4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06" x14ac:dyDescent="0.25">
      <c r="A638" s="4">
        <v>50</v>
      </c>
      <c r="B638" s="4">
        <v>0</v>
      </c>
      <c r="C638" s="4">
        <v>0</v>
      </c>
      <c r="D638" s="4">
        <v>1</v>
      </c>
      <c r="E638" s="4">
        <v>226</v>
      </c>
      <c r="F638" s="4">
        <f>ROUND(Source!AW632,O638)</f>
        <v>0</v>
      </c>
      <c r="G638" s="4" t="s">
        <v>41</v>
      </c>
      <c r="H638" s="4" t="s">
        <v>42</v>
      </c>
      <c r="I638" s="4"/>
      <c r="J638" s="4"/>
      <c r="K638" s="4">
        <v>226</v>
      </c>
      <c r="L638" s="4">
        <v>5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06" x14ac:dyDescent="0.25">
      <c r="A639" s="4">
        <v>50</v>
      </c>
      <c r="B639" s="4">
        <v>0</v>
      </c>
      <c r="C639" s="4">
        <v>0</v>
      </c>
      <c r="D639" s="4">
        <v>1</v>
      </c>
      <c r="E639" s="4">
        <v>227</v>
      </c>
      <c r="F639" s="4">
        <f>ROUND(Source!AX632,O639)</f>
        <v>0</v>
      </c>
      <c r="G639" s="4" t="s">
        <v>43</v>
      </c>
      <c r="H639" s="4" t="s">
        <v>44</v>
      </c>
      <c r="I639" s="4"/>
      <c r="J639" s="4"/>
      <c r="K639" s="4">
        <v>227</v>
      </c>
      <c r="L639" s="4">
        <v>6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06" x14ac:dyDescent="0.25">
      <c r="A640" s="4">
        <v>50</v>
      </c>
      <c r="B640" s="4">
        <v>0</v>
      </c>
      <c r="C640" s="4">
        <v>0</v>
      </c>
      <c r="D640" s="4">
        <v>1</v>
      </c>
      <c r="E640" s="4">
        <v>228</v>
      </c>
      <c r="F640" s="4">
        <f>ROUND(Source!AY632,O640)</f>
        <v>0</v>
      </c>
      <c r="G640" s="4" t="s">
        <v>45</v>
      </c>
      <c r="H640" s="4" t="s">
        <v>46</v>
      </c>
      <c r="I640" s="4"/>
      <c r="J640" s="4"/>
      <c r="K640" s="4">
        <v>228</v>
      </c>
      <c r="L640" s="4">
        <v>7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5">
      <c r="A641" s="4">
        <v>50</v>
      </c>
      <c r="B641" s="4">
        <v>0</v>
      </c>
      <c r="C641" s="4">
        <v>0</v>
      </c>
      <c r="D641" s="4">
        <v>1</v>
      </c>
      <c r="E641" s="4">
        <v>216</v>
      </c>
      <c r="F641" s="4">
        <f>ROUND(Source!AP632,O641)</f>
        <v>0</v>
      </c>
      <c r="G641" s="4" t="s">
        <v>47</v>
      </c>
      <c r="H641" s="4" t="s">
        <v>48</v>
      </c>
      <c r="I641" s="4"/>
      <c r="J641" s="4"/>
      <c r="K641" s="4">
        <v>216</v>
      </c>
      <c r="L641" s="4">
        <v>8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8" x14ac:dyDescent="0.25">
      <c r="A642" s="4">
        <v>50</v>
      </c>
      <c r="B642" s="4">
        <v>0</v>
      </c>
      <c r="C642" s="4">
        <v>0</v>
      </c>
      <c r="D642" s="4">
        <v>1</v>
      </c>
      <c r="E642" s="4">
        <v>223</v>
      </c>
      <c r="F642" s="4">
        <f>ROUND(Source!AQ632,O642)</f>
        <v>0</v>
      </c>
      <c r="G642" s="4" t="s">
        <v>49</v>
      </c>
      <c r="H642" s="4" t="s">
        <v>50</v>
      </c>
      <c r="I642" s="4"/>
      <c r="J642" s="4"/>
      <c r="K642" s="4">
        <v>223</v>
      </c>
      <c r="L642" s="4">
        <v>9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8" x14ac:dyDescent="0.25">
      <c r="A643" s="4">
        <v>50</v>
      </c>
      <c r="B643" s="4">
        <v>0</v>
      </c>
      <c r="C643" s="4">
        <v>0</v>
      </c>
      <c r="D643" s="4">
        <v>1</v>
      </c>
      <c r="E643" s="4">
        <v>229</v>
      </c>
      <c r="F643" s="4">
        <f>ROUND(Source!AZ632,O643)</f>
        <v>0</v>
      </c>
      <c r="G643" s="4" t="s">
        <v>51</v>
      </c>
      <c r="H643" s="4" t="s">
        <v>52</v>
      </c>
      <c r="I643" s="4"/>
      <c r="J643" s="4"/>
      <c r="K643" s="4">
        <v>229</v>
      </c>
      <c r="L643" s="4">
        <v>10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5">
      <c r="A644" s="4">
        <v>50</v>
      </c>
      <c r="B644" s="4">
        <v>0</v>
      </c>
      <c r="C644" s="4">
        <v>0</v>
      </c>
      <c r="D644" s="4">
        <v>1</v>
      </c>
      <c r="E644" s="4">
        <v>203</v>
      </c>
      <c r="F644" s="4">
        <f>ROUND(Source!Q632,O644)</f>
        <v>39884.07</v>
      </c>
      <c r="G644" s="4" t="s">
        <v>53</v>
      </c>
      <c r="H644" s="4" t="s">
        <v>54</v>
      </c>
      <c r="I644" s="4"/>
      <c r="J644" s="4"/>
      <c r="K644" s="4">
        <v>203</v>
      </c>
      <c r="L644" s="4">
        <v>11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39884.07</v>
      </c>
      <c r="X644" s="4">
        <v>1</v>
      </c>
      <c r="Y644" s="4">
        <v>39884.07</v>
      </c>
      <c r="Z644" s="4"/>
      <c r="AA644" s="4"/>
      <c r="AB644" s="4"/>
    </row>
    <row r="645" spans="1:28" x14ac:dyDescent="0.25">
      <c r="A645" s="4">
        <v>50</v>
      </c>
      <c r="B645" s="4">
        <v>0</v>
      </c>
      <c r="C645" s="4">
        <v>0</v>
      </c>
      <c r="D645" s="4">
        <v>1</v>
      </c>
      <c r="E645" s="4">
        <v>231</v>
      </c>
      <c r="F645" s="4">
        <f>ROUND(Source!BB632,O645)</f>
        <v>0</v>
      </c>
      <c r="G645" s="4" t="s">
        <v>55</v>
      </c>
      <c r="H645" s="4" t="s">
        <v>56</v>
      </c>
      <c r="I645" s="4"/>
      <c r="J645" s="4"/>
      <c r="K645" s="4">
        <v>231</v>
      </c>
      <c r="L645" s="4">
        <v>12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8" x14ac:dyDescent="0.25">
      <c r="A646" s="4">
        <v>50</v>
      </c>
      <c r="B646" s="4">
        <v>0</v>
      </c>
      <c r="C646" s="4">
        <v>0</v>
      </c>
      <c r="D646" s="4">
        <v>1</v>
      </c>
      <c r="E646" s="4">
        <v>204</v>
      </c>
      <c r="F646" s="4">
        <f>ROUND(Source!R632,O646)</f>
        <v>5618.61</v>
      </c>
      <c r="G646" s="4" t="s">
        <v>57</v>
      </c>
      <c r="H646" s="4" t="s">
        <v>58</v>
      </c>
      <c r="I646" s="4"/>
      <c r="J646" s="4"/>
      <c r="K646" s="4">
        <v>204</v>
      </c>
      <c r="L646" s="4">
        <v>13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5618.61</v>
      </c>
      <c r="X646" s="4">
        <v>1</v>
      </c>
      <c r="Y646" s="4">
        <v>5618.61</v>
      </c>
      <c r="Z646" s="4"/>
      <c r="AA646" s="4"/>
      <c r="AB646" s="4"/>
    </row>
    <row r="647" spans="1:28" x14ac:dyDescent="0.25">
      <c r="A647" s="4">
        <v>50</v>
      </c>
      <c r="B647" s="4">
        <v>0</v>
      </c>
      <c r="C647" s="4">
        <v>0</v>
      </c>
      <c r="D647" s="4">
        <v>1</v>
      </c>
      <c r="E647" s="4">
        <v>205</v>
      </c>
      <c r="F647" s="4">
        <f>ROUND(Source!S632,O647)</f>
        <v>90211.91</v>
      </c>
      <c r="G647" s="4" t="s">
        <v>59</v>
      </c>
      <c r="H647" s="4" t="s">
        <v>60</v>
      </c>
      <c r="I647" s="4"/>
      <c r="J647" s="4"/>
      <c r="K647" s="4">
        <v>205</v>
      </c>
      <c r="L647" s="4">
        <v>14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90211.91</v>
      </c>
      <c r="X647" s="4">
        <v>1</v>
      </c>
      <c r="Y647" s="4">
        <v>90211.91</v>
      </c>
      <c r="Z647" s="4"/>
      <c r="AA647" s="4"/>
      <c r="AB647" s="4"/>
    </row>
    <row r="648" spans="1:28" x14ac:dyDescent="0.25">
      <c r="A648" s="4">
        <v>50</v>
      </c>
      <c r="B648" s="4">
        <v>0</v>
      </c>
      <c r="C648" s="4">
        <v>0</v>
      </c>
      <c r="D648" s="4">
        <v>1</v>
      </c>
      <c r="E648" s="4">
        <v>232</v>
      </c>
      <c r="F648" s="4">
        <f>ROUND(Source!BC632,O648)</f>
        <v>0</v>
      </c>
      <c r="G648" s="4" t="s">
        <v>61</v>
      </c>
      <c r="H648" s="4" t="s">
        <v>62</v>
      </c>
      <c r="I648" s="4"/>
      <c r="J648" s="4"/>
      <c r="K648" s="4">
        <v>232</v>
      </c>
      <c r="L648" s="4">
        <v>15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5">
      <c r="A649" s="4">
        <v>50</v>
      </c>
      <c r="B649" s="4">
        <v>0</v>
      </c>
      <c r="C649" s="4">
        <v>0</v>
      </c>
      <c r="D649" s="4">
        <v>1</v>
      </c>
      <c r="E649" s="4">
        <v>214</v>
      </c>
      <c r="F649" s="4">
        <f>ROUND(Source!AS632,O649)</f>
        <v>222163.41</v>
      </c>
      <c r="G649" s="4" t="s">
        <v>63</v>
      </c>
      <c r="H649" s="4" t="s">
        <v>64</v>
      </c>
      <c r="I649" s="4"/>
      <c r="J649" s="4"/>
      <c r="K649" s="4">
        <v>214</v>
      </c>
      <c r="L649" s="4">
        <v>16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194771.21</v>
      </c>
      <c r="X649" s="4">
        <v>1</v>
      </c>
      <c r="Y649" s="4">
        <v>194771.21</v>
      </c>
      <c r="Z649" s="4"/>
      <c r="AA649" s="4"/>
      <c r="AB649" s="4"/>
    </row>
    <row r="650" spans="1:28" x14ac:dyDescent="0.25">
      <c r="A650" s="4">
        <v>50</v>
      </c>
      <c r="B650" s="4">
        <v>0</v>
      </c>
      <c r="C650" s="4">
        <v>0</v>
      </c>
      <c r="D650" s="4">
        <v>1</v>
      </c>
      <c r="E650" s="4">
        <v>215</v>
      </c>
      <c r="F650" s="4">
        <f>ROUND(Source!AT632,O650)</f>
        <v>0</v>
      </c>
      <c r="G650" s="4" t="s">
        <v>65</v>
      </c>
      <c r="H650" s="4" t="s">
        <v>66</v>
      </c>
      <c r="I650" s="4"/>
      <c r="J650" s="4"/>
      <c r="K650" s="4">
        <v>215</v>
      </c>
      <c r="L650" s="4">
        <v>17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8" x14ac:dyDescent="0.25">
      <c r="A651" s="4">
        <v>50</v>
      </c>
      <c r="B651" s="4">
        <v>0</v>
      </c>
      <c r="C651" s="4">
        <v>0</v>
      </c>
      <c r="D651" s="4">
        <v>1</v>
      </c>
      <c r="E651" s="4">
        <v>217</v>
      </c>
      <c r="F651" s="4">
        <f>ROUND(Source!AU632,O651)</f>
        <v>0</v>
      </c>
      <c r="G651" s="4" t="s">
        <v>67</v>
      </c>
      <c r="H651" s="4" t="s">
        <v>68</v>
      </c>
      <c r="I651" s="4"/>
      <c r="J651" s="4"/>
      <c r="K651" s="4">
        <v>217</v>
      </c>
      <c r="L651" s="4">
        <v>18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5">
      <c r="A652" s="4">
        <v>50</v>
      </c>
      <c r="B652" s="4">
        <v>0</v>
      </c>
      <c r="C652" s="4">
        <v>0</v>
      </c>
      <c r="D652" s="4">
        <v>1</v>
      </c>
      <c r="E652" s="4">
        <v>230</v>
      </c>
      <c r="F652" s="4">
        <f>ROUND(Source!BA632,O652)</f>
        <v>0</v>
      </c>
      <c r="G652" s="4" t="s">
        <v>69</v>
      </c>
      <c r="H652" s="4" t="s">
        <v>70</v>
      </c>
      <c r="I652" s="4"/>
      <c r="J652" s="4"/>
      <c r="K652" s="4">
        <v>230</v>
      </c>
      <c r="L652" s="4">
        <v>19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5">
      <c r="A653" s="4">
        <v>50</v>
      </c>
      <c r="B653" s="4">
        <v>0</v>
      </c>
      <c r="C653" s="4">
        <v>0</v>
      </c>
      <c r="D653" s="4">
        <v>1</v>
      </c>
      <c r="E653" s="4">
        <v>206</v>
      </c>
      <c r="F653" s="4">
        <f>ROUND(Source!T632,O653)</f>
        <v>0</v>
      </c>
      <c r="G653" s="4" t="s">
        <v>71</v>
      </c>
      <c r="H653" s="4" t="s">
        <v>72</v>
      </c>
      <c r="I653" s="4"/>
      <c r="J653" s="4"/>
      <c r="K653" s="4">
        <v>206</v>
      </c>
      <c r="L653" s="4">
        <v>20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8" x14ac:dyDescent="0.25">
      <c r="A654" s="4">
        <v>50</v>
      </c>
      <c r="B654" s="4">
        <v>0</v>
      </c>
      <c r="C654" s="4">
        <v>0</v>
      </c>
      <c r="D654" s="4">
        <v>1</v>
      </c>
      <c r="E654" s="4">
        <v>207</v>
      </c>
      <c r="F654" s="4">
        <f>Source!U632</f>
        <v>135.90196684</v>
      </c>
      <c r="G654" s="4" t="s">
        <v>73</v>
      </c>
      <c r="H654" s="4" t="s">
        <v>74</v>
      </c>
      <c r="I654" s="4"/>
      <c r="J654" s="4"/>
      <c r="K654" s="4">
        <v>207</v>
      </c>
      <c r="L654" s="4">
        <v>21</v>
      </c>
      <c r="M654" s="4">
        <v>3</v>
      </c>
      <c r="N654" s="4" t="s">
        <v>3</v>
      </c>
      <c r="O654" s="4">
        <v>-1</v>
      </c>
      <c r="P654" s="4"/>
      <c r="Q654" s="4"/>
      <c r="R654" s="4"/>
      <c r="S654" s="4"/>
      <c r="T654" s="4"/>
      <c r="U654" s="4"/>
      <c r="V654" s="4"/>
      <c r="W654" s="4">
        <v>135.90196684</v>
      </c>
      <c r="X654" s="4">
        <v>1</v>
      </c>
      <c r="Y654" s="4">
        <v>135.90196684</v>
      </c>
      <c r="Z654" s="4"/>
      <c r="AA654" s="4"/>
      <c r="AB654" s="4"/>
    </row>
    <row r="655" spans="1:28" x14ac:dyDescent="0.25">
      <c r="A655" s="4">
        <v>50</v>
      </c>
      <c r="B655" s="4">
        <v>0</v>
      </c>
      <c r="C655" s="4">
        <v>0</v>
      </c>
      <c r="D655" s="4">
        <v>1</v>
      </c>
      <c r="E655" s="4">
        <v>208</v>
      </c>
      <c r="F655" s="4">
        <f>Source!V632</f>
        <v>0</v>
      </c>
      <c r="G655" s="4" t="s">
        <v>75</v>
      </c>
      <c r="H655" s="4" t="s">
        <v>76</v>
      </c>
      <c r="I655" s="4"/>
      <c r="J655" s="4"/>
      <c r="K655" s="4">
        <v>208</v>
      </c>
      <c r="L655" s="4">
        <v>22</v>
      </c>
      <c r="M655" s="4">
        <v>3</v>
      </c>
      <c r="N655" s="4" t="s">
        <v>3</v>
      </c>
      <c r="O655" s="4">
        <v>-1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8" x14ac:dyDescent="0.25">
      <c r="A656" s="4">
        <v>50</v>
      </c>
      <c r="B656" s="4">
        <v>0</v>
      </c>
      <c r="C656" s="4">
        <v>0</v>
      </c>
      <c r="D656" s="4">
        <v>1</v>
      </c>
      <c r="E656" s="4">
        <v>209</v>
      </c>
      <c r="F656" s="4">
        <f>ROUND(Source!W632,O656)</f>
        <v>0</v>
      </c>
      <c r="G656" s="4" t="s">
        <v>77</v>
      </c>
      <c r="H656" s="4" t="s">
        <v>78</v>
      </c>
      <c r="I656" s="4"/>
      <c r="J656" s="4"/>
      <c r="K656" s="4">
        <v>209</v>
      </c>
      <c r="L656" s="4">
        <v>23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5">
      <c r="A657" s="4">
        <v>50</v>
      </c>
      <c r="B657" s="4">
        <v>0</v>
      </c>
      <c r="C657" s="4">
        <v>0</v>
      </c>
      <c r="D657" s="4">
        <v>1</v>
      </c>
      <c r="E657" s="4">
        <v>233</v>
      </c>
      <c r="F657" s="4">
        <f>ROUND(Source!BD632,O657)</f>
        <v>0</v>
      </c>
      <c r="G657" s="4" t="s">
        <v>79</v>
      </c>
      <c r="H657" s="4" t="s">
        <v>80</v>
      </c>
      <c r="I657" s="4"/>
      <c r="J657" s="4"/>
      <c r="K657" s="4">
        <v>233</v>
      </c>
      <c r="L657" s="4">
        <v>24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5">
      <c r="A658" s="4">
        <v>50</v>
      </c>
      <c r="B658" s="4">
        <v>0</v>
      </c>
      <c r="C658" s="4">
        <v>0</v>
      </c>
      <c r="D658" s="4">
        <v>1</v>
      </c>
      <c r="E658" s="4">
        <v>210</v>
      </c>
      <c r="F658" s="4">
        <f>ROUND(Source!X632,O658)</f>
        <v>57321.58</v>
      </c>
      <c r="G658" s="4" t="s">
        <v>81</v>
      </c>
      <c r="H658" s="4" t="s">
        <v>82</v>
      </c>
      <c r="I658" s="4"/>
      <c r="J658" s="4"/>
      <c r="K658" s="4">
        <v>210</v>
      </c>
      <c r="L658" s="4">
        <v>25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57321.58</v>
      </c>
      <c r="X658" s="4">
        <v>1</v>
      </c>
      <c r="Y658" s="4">
        <v>57321.58</v>
      </c>
      <c r="Z658" s="4"/>
      <c r="AA658" s="4"/>
      <c r="AB658" s="4"/>
    </row>
    <row r="659" spans="1:28" x14ac:dyDescent="0.25">
      <c r="A659" s="4">
        <v>50</v>
      </c>
      <c r="B659" s="4">
        <v>0</v>
      </c>
      <c r="C659" s="4">
        <v>0</v>
      </c>
      <c r="D659" s="4">
        <v>1</v>
      </c>
      <c r="E659" s="4">
        <v>211</v>
      </c>
      <c r="F659" s="4">
        <f>ROUND(Source!Y632,O659)</f>
        <v>25756.09</v>
      </c>
      <c r="G659" s="4" t="s">
        <v>83</v>
      </c>
      <c r="H659" s="4" t="s">
        <v>84</v>
      </c>
      <c r="I659" s="4"/>
      <c r="J659" s="4"/>
      <c r="K659" s="4">
        <v>211</v>
      </c>
      <c r="L659" s="4">
        <v>26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25756.09</v>
      </c>
      <c r="X659" s="4">
        <v>1</v>
      </c>
      <c r="Y659" s="4">
        <v>25756.09</v>
      </c>
      <c r="Z659" s="4"/>
      <c r="AA659" s="4"/>
      <c r="AB659" s="4"/>
    </row>
    <row r="660" spans="1:28" x14ac:dyDescent="0.25">
      <c r="A660" s="4">
        <v>50</v>
      </c>
      <c r="B660" s="4">
        <v>0</v>
      </c>
      <c r="C660" s="4">
        <v>0</v>
      </c>
      <c r="D660" s="4">
        <v>1</v>
      </c>
      <c r="E660" s="4">
        <v>224</v>
      </c>
      <c r="F660" s="4">
        <f>ROUND(Source!AR632,O660)</f>
        <v>222163.41</v>
      </c>
      <c r="G660" s="4" t="s">
        <v>85</v>
      </c>
      <c r="H660" s="4" t="s">
        <v>86</v>
      </c>
      <c r="I660" s="4"/>
      <c r="J660" s="4"/>
      <c r="K660" s="4">
        <v>224</v>
      </c>
      <c r="L660" s="4">
        <v>27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222163.41</v>
      </c>
      <c r="X660" s="4">
        <v>1</v>
      </c>
      <c r="Y660" s="4">
        <v>222163.41</v>
      </c>
      <c r="Z660" s="4"/>
      <c r="AA660" s="4"/>
      <c r="AB660" s="4"/>
    </row>
    <row r="662" spans="1:28" x14ac:dyDescent="0.25">
      <c r="A662" s="5">
        <v>61</v>
      </c>
      <c r="B662" s="5"/>
      <c r="C662" s="5"/>
      <c r="D662" s="5"/>
      <c r="E662" s="5"/>
      <c r="F662" s="5">
        <v>10</v>
      </c>
      <c r="G662" s="5" t="s">
        <v>345</v>
      </c>
      <c r="H662" s="5" t="s">
        <v>346</v>
      </c>
    </row>
    <row r="663" spans="1:28" x14ac:dyDescent="0.25">
      <c r="A663" s="5">
        <v>61</v>
      </c>
      <c r="B663" s="5"/>
      <c r="C663" s="5"/>
      <c r="D663" s="5"/>
      <c r="E663" s="5"/>
      <c r="F663" s="5">
        <v>1900</v>
      </c>
      <c r="G663" s="5" t="s">
        <v>347</v>
      </c>
      <c r="H663" s="5" t="s">
        <v>348</v>
      </c>
    </row>
    <row r="664" spans="1:28" x14ac:dyDescent="0.25">
      <c r="A664" s="5">
        <v>61</v>
      </c>
      <c r="B664" s="5"/>
      <c r="C664" s="5"/>
      <c r="D664" s="5"/>
      <c r="E664" s="5"/>
      <c r="F664" s="5">
        <v>1800</v>
      </c>
      <c r="G664" s="5" t="s">
        <v>349</v>
      </c>
      <c r="H664" s="5" t="s">
        <v>348</v>
      </c>
    </row>
    <row r="665" spans="1:28" x14ac:dyDescent="0.25">
      <c r="A665" s="5">
        <v>61</v>
      </c>
      <c r="B665" s="5"/>
      <c r="C665" s="5"/>
      <c r="D665" s="5"/>
      <c r="E665" s="5"/>
      <c r="F665" s="5">
        <v>2</v>
      </c>
      <c r="G665" s="5" t="s">
        <v>350</v>
      </c>
      <c r="H665" s="5" t="s">
        <v>351</v>
      </c>
    </row>
    <row r="666" spans="1:28" x14ac:dyDescent="0.25">
      <c r="A666" s="5">
        <v>61</v>
      </c>
      <c r="B666" s="5"/>
      <c r="C666" s="5"/>
      <c r="D666" s="5"/>
      <c r="E666" s="5"/>
      <c r="F666" s="5">
        <v>10</v>
      </c>
      <c r="G666" s="5" t="s">
        <v>352</v>
      </c>
      <c r="H666" s="5" t="s">
        <v>352</v>
      </c>
    </row>
    <row r="667" spans="1:28" x14ac:dyDescent="0.25">
      <c r="A667" s="5">
        <v>61</v>
      </c>
      <c r="B667" s="5"/>
      <c r="C667" s="5"/>
      <c r="D667" s="5"/>
      <c r="E667" s="5"/>
      <c r="F667" s="5">
        <v>3</v>
      </c>
      <c r="G667" s="5" t="s">
        <v>353</v>
      </c>
      <c r="H667" s="5" t="s">
        <v>354</v>
      </c>
    </row>
    <row r="668" spans="1:28" x14ac:dyDescent="0.25">
      <c r="A668" s="5">
        <v>61</v>
      </c>
      <c r="B668" s="5"/>
      <c r="C668" s="5"/>
      <c r="D668" s="5"/>
      <c r="E668" s="5"/>
      <c r="F668" s="5">
        <v>2400</v>
      </c>
      <c r="G668" s="5" t="s">
        <v>355</v>
      </c>
      <c r="H668" s="5" t="s">
        <v>356</v>
      </c>
    </row>
    <row r="669" spans="1:28" x14ac:dyDescent="0.25">
      <c r="A669" s="5">
        <v>61</v>
      </c>
      <c r="B669" s="5"/>
      <c r="C669" s="5"/>
      <c r="D669" s="5"/>
      <c r="E669" s="5"/>
      <c r="F669" s="5">
        <v>0</v>
      </c>
      <c r="G669" s="5" t="s">
        <v>357</v>
      </c>
      <c r="H669" s="5" t="s">
        <v>358</v>
      </c>
    </row>
    <row r="670" spans="1:28" x14ac:dyDescent="0.25">
      <c r="A670" s="5">
        <v>61</v>
      </c>
      <c r="B670" s="5"/>
      <c r="C670" s="5"/>
      <c r="D670" s="5"/>
      <c r="E670" s="5"/>
      <c r="F670" s="5">
        <v>12</v>
      </c>
      <c r="G670" s="5" t="s">
        <v>359</v>
      </c>
      <c r="H670" s="5" t="s">
        <v>358</v>
      </c>
    </row>
    <row r="671" spans="1:28" x14ac:dyDescent="0.25">
      <c r="A671" s="5">
        <v>61</v>
      </c>
      <c r="B671" s="5"/>
      <c r="C671" s="5"/>
      <c r="D671" s="5"/>
      <c r="E671" s="5"/>
      <c r="F671" s="5">
        <v>0</v>
      </c>
      <c r="G671" s="5" t="s">
        <v>360</v>
      </c>
      <c r="H671" s="5" t="s">
        <v>358</v>
      </c>
    </row>
    <row r="672" spans="1:28" x14ac:dyDescent="0.25">
      <c r="A672" s="5">
        <v>61</v>
      </c>
      <c r="B672" s="5"/>
      <c r="C672" s="5"/>
      <c r="D672" s="5"/>
      <c r="E672" s="5"/>
      <c r="F672" s="5">
        <v>0</v>
      </c>
      <c r="G672" s="5" t="s">
        <v>361</v>
      </c>
      <c r="H672" s="5" t="s">
        <v>358</v>
      </c>
    </row>
    <row r="673" spans="1:50" x14ac:dyDescent="0.25">
      <c r="A673" s="5">
        <v>61</v>
      </c>
      <c r="B673" s="5"/>
      <c r="C673" s="5"/>
      <c r="D673" s="5"/>
      <c r="E673" s="5"/>
      <c r="F673" s="5">
        <v>2</v>
      </c>
      <c r="G673" s="5" t="s">
        <v>362</v>
      </c>
      <c r="H673" s="5" t="s">
        <v>358</v>
      </c>
    </row>
    <row r="674" spans="1:50" x14ac:dyDescent="0.25">
      <c r="A674" s="5">
        <v>61</v>
      </c>
      <c r="B674" s="5"/>
      <c r="C674" s="5"/>
      <c r="D674" s="5"/>
      <c r="E674" s="5"/>
      <c r="F674" s="5">
        <v>6</v>
      </c>
      <c r="G674" s="5" t="s">
        <v>363</v>
      </c>
      <c r="H674" s="5" t="s">
        <v>358</v>
      </c>
    </row>
    <row r="675" spans="1:50" x14ac:dyDescent="0.25">
      <c r="A675" s="5">
        <v>61</v>
      </c>
      <c r="B675" s="5"/>
      <c r="C675" s="5"/>
      <c r="D675" s="5"/>
      <c r="E675" s="5"/>
      <c r="F675" s="5">
        <v>12</v>
      </c>
      <c r="G675" s="5" t="s">
        <v>364</v>
      </c>
      <c r="H675" s="5" t="s">
        <v>364</v>
      </c>
    </row>
    <row r="678" spans="1:50" x14ac:dyDescent="0.25">
      <c r="A678">
        <v>70</v>
      </c>
      <c r="B678">
        <v>1</v>
      </c>
      <c r="D678">
        <v>1</v>
      </c>
      <c r="E678" t="s">
        <v>365</v>
      </c>
      <c r="F678" t="s">
        <v>366</v>
      </c>
      <c r="G678">
        <v>0</v>
      </c>
      <c r="H678">
        <v>0</v>
      </c>
      <c r="I678" t="s">
        <v>3</v>
      </c>
      <c r="J678">
        <v>1</v>
      </c>
      <c r="K678">
        <v>0</v>
      </c>
      <c r="L678" t="s">
        <v>3</v>
      </c>
      <c r="M678" t="s">
        <v>3</v>
      </c>
      <c r="N678">
        <v>0</v>
      </c>
      <c r="P678" t="s">
        <v>3</v>
      </c>
    </row>
    <row r="679" spans="1:50" x14ac:dyDescent="0.25">
      <c r="A679">
        <v>70</v>
      </c>
      <c r="B679">
        <v>1</v>
      </c>
      <c r="D679">
        <v>2</v>
      </c>
      <c r="E679" t="s">
        <v>367</v>
      </c>
      <c r="F679" t="s">
        <v>368</v>
      </c>
      <c r="G679">
        <v>1</v>
      </c>
      <c r="H679">
        <v>0</v>
      </c>
      <c r="I679" t="s">
        <v>3</v>
      </c>
      <c r="J679">
        <v>1</v>
      </c>
      <c r="K679">
        <v>0</v>
      </c>
      <c r="L679" t="s">
        <v>3</v>
      </c>
      <c r="M679" t="s">
        <v>3</v>
      </c>
      <c r="N679">
        <v>0</v>
      </c>
      <c r="P679" t="s">
        <v>3</v>
      </c>
    </row>
    <row r="681" spans="1:50" x14ac:dyDescent="0.25">
      <c r="A681">
        <v>-1</v>
      </c>
    </row>
    <row r="683" spans="1:50" x14ac:dyDescent="0.25">
      <c r="A683" s="3">
        <v>75</v>
      </c>
      <c r="B683" s="3" t="s">
        <v>369</v>
      </c>
      <c r="C683" s="3">
        <v>2025</v>
      </c>
      <c r="D683" s="3">
        <v>0</v>
      </c>
      <c r="E683" s="3">
        <v>1</v>
      </c>
      <c r="F683" s="3"/>
      <c r="G683" s="3">
        <v>0</v>
      </c>
      <c r="H683" s="3">
        <v>2</v>
      </c>
      <c r="I683" s="3">
        <v>1</v>
      </c>
      <c r="J683" s="3">
        <v>1</v>
      </c>
      <c r="K683" s="3">
        <v>95</v>
      </c>
      <c r="L683" s="3">
        <v>65</v>
      </c>
      <c r="M683" s="3">
        <v>0</v>
      </c>
      <c r="N683" s="3">
        <v>374731878</v>
      </c>
      <c r="O683" s="3">
        <v>1</v>
      </c>
    </row>
    <row r="684" spans="1:50" x14ac:dyDescent="0.25">
      <c r="A684" s="6">
        <v>1</v>
      </c>
      <c r="B684" s="6" t="s">
        <v>370</v>
      </c>
      <c r="C684" s="6" t="s">
        <v>371</v>
      </c>
      <c r="D684" s="6">
        <v>2025</v>
      </c>
      <c r="E684" s="6">
        <v>1</v>
      </c>
      <c r="F684" s="6">
        <v>1</v>
      </c>
      <c r="G684" s="6">
        <v>1</v>
      </c>
      <c r="H684" s="6">
        <v>0</v>
      </c>
      <c r="I684" s="6">
        <v>2</v>
      </c>
      <c r="J684" s="6">
        <v>1</v>
      </c>
      <c r="K684" s="6">
        <v>1</v>
      </c>
      <c r="L684" s="6">
        <v>1</v>
      </c>
      <c r="M684" s="6">
        <v>1</v>
      </c>
      <c r="N684" s="6">
        <v>1</v>
      </c>
      <c r="O684" s="6">
        <v>1</v>
      </c>
      <c r="P684" s="6">
        <v>1</v>
      </c>
      <c r="Q684" s="6">
        <v>1</v>
      </c>
      <c r="R684" s="6" t="s">
        <v>3</v>
      </c>
      <c r="S684" s="6" t="s">
        <v>3</v>
      </c>
      <c r="T684" s="6" t="s">
        <v>3</v>
      </c>
      <c r="U684" s="6" t="s">
        <v>3</v>
      </c>
      <c r="V684" s="6" t="s">
        <v>3</v>
      </c>
      <c r="W684" s="6" t="s">
        <v>3</v>
      </c>
      <c r="X684" s="6" t="s">
        <v>3</v>
      </c>
      <c r="Y684" s="6" t="s">
        <v>3</v>
      </c>
      <c r="Z684" s="6" t="s">
        <v>3</v>
      </c>
      <c r="AA684" s="6" t="s">
        <v>372</v>
      </c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>
        <v>374731879</v>
      </c>
      <c r="AO684" s="6"/>
      <c r="AP684" s="6"/>
      <c r="AQ684" s="6"/>
      <c r="AR684" s="6"/>
      <c r="AS684" s="6"/>
      <c r="AT684" s="6"/>
      <c r="AU684" s="6"/>
      <c r="AV684" s="6"/>
      <c r="AW684" s="6"/>
      <c r="AX684" s="6"/>
    </row>
    <row r="685" spans="1:50" x14ac:dyDescent="0.25">
      <c r="A685" s="6">
        <v>1</v>
      </c>
      <c r="B685" s="6" t="s">
        <v>370</v>
      </c>
      <c r="C685" s="6" t="s">
        <v>373</v>
      </c>
      <c r="D685" s="6">
        <v>2025</v>
      </c>
      <c r="E685" s="6">
        <v>1</v>
      </c>
      <c r="F685" s="6">
        <v>1</v>
      </c>
      <c r="G685" s="6">
        <v>1</v>
      </c>
      <c r="H685" s="6">
        <v>0</v>
      </c>
      <c r="I685" s="6">
        <v>2</v>
      </c>
      <c r="J685" s="6">
        <v>1</v>
      </c>
      <c r="K685" s="6">
        <v>1</v>
      </c>
      <c r="L685" s="6">
        <v>1</v>
      </c>
      <c r="M685" s="6">
        <v>1</v>
      </c>
      <c r="N685" s="6">
        <v>1</v>
      </c>
      <c r="O685" s="6">
        <v>1</v>
      </c>
      <c r="P685" s="6">
        <v>1</v>
      </c>
      <c r="Q685" s="6">
        <v>1</v>
      </c>
      <c r="R685" s="6" t="s">
        <v>3</v>
      </c>
      <c r="S685" s="6" t="s">
        <v>3</v>
      </c>
      <c r="T685" s="6" t="s">
        <v>3</v>
      </c>
      <c r="U685" s="6" t="s">
        <v>3</v>
      </c>
      <c r="V685" s="6" t="s">
        <v>3</v>
      </c>
      <c r="W685" s="6" t="s">
        <v>3</v>
      </c>
      <c r="X685" s="6" t="s">
        <v>3</v>
      </c>
      <c r="Y685" s="6" t="s">
        <v>3</v>
      </c>
      <c r="Z685" s="6" t="s">
        <v>3</v>
      </c>
      <c r="AA685" s="6" t="s">
        <v>3</v>
      </c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>
        <v>374731880</v>
      </c>
      <c r="AO685" s="6"/>
      <c r="AP685" s="6"/>
      <c r="AQ685" s="6"/>
      <c r="AR685" s="6"/>
      <c r="AS685" s="6"/>
      <c r="AT685" s="6"/>
      <c r="AU685" s="6"/>
      <c r="AV685" s="6"/>
      <c r="AW685" s="6"/>
      <c r="AX685" s="6"/>
    </row>
    <row r="689" spans="1:5" x14ac:dyDescent="0.25">
      <c r="A689">
        <v>65</v>
      </c>
      <c r="C689">
        <v>1</v>
      </c>
      <c r="D689">
        <v>0</v>
      </c>
      <c r="E68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374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16785418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374731878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13</v>
      </c>
      <c r="D16" s="7" t="s">
        <v>14</v>
      </c>
      <c r="E16" s="8">
        <f>ROUND((Source!F619)/1000,2)</f>
        <v>222.16</v>
      </c>
      <c r="F16" s="8">
        <f>ROUND((Source!F620)/1000,2)</f>
        <v>0</v>
      </c>
      <c r="G16" s="8">
        <f>ROUND((Source!F611)/1000,2)</f>
        <v>0</v>
      </c>
      <c r="H16" s="8">
        <f>ROUND((Source!F621)/1000+(Source!F622)/1000,2)</f>
        <v>0</v>
      </c>
      <c r="I16" s="8">
        <f>E16+F16+G16+H16</f>
        <v>222.16</v>
      </c>
      <c r="J16" s="8">
        <f>ROUND((Source!F617+Source!F616)/1000,2)</f>
        <v>95.83</v>
      </c>
      <c r="K16" s="8">
        <v>130.1</v>
      </c>
      <c r="L16" s="8">
        <v>0</v>
      </c>
      <c r="M16" s="8">
        <v>0</v>
      </c>
      <c r="N16" s="8">
        <f>I16+L16+M16</f>
        <v>222.16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130095.98</v>
      </c>
      <c r="AU16" s="8">
        <v>0</v>
      </c>
      <c r="AV16" s="8">
        <v>0</v>
      </c>
      <c r="AW16" s="8">
        <v>0</v>
      </c>
      <c r="AX16" s="8">
        <v>0</v>
      </c>
      <c r="AY16" s="8">
        <v>39884.07</v>
      </c>
      <c r="AZ16" s="8">
        <v>5618.61</v>
      </c>
      <c r="BA16" s="8">
        <v>90211.91</v>
      </c>
      <c r="BB16" s="8">
        <v>194771.21</v>
      </c>
      <c r="BC16" s="8">
        <v>0</v>
      </c>
      <c r="BD16" s="8">
        <v>0</v>
      </c>
      <c r="BE16" s="8">
        <v>0</v>
      </c>
      <c r="BF16" s="8">
        <v>135.90196684</v>
      </c>
      <c r="BG16" s="8">
        <v>0</v>
      </c>
      <c r="BH16" s="8">
        <v>0</v>
      </c>
      <c r="BI16" s="8">
        <v>57321.58</v>
      </c>
      <c r="BJ16" s="8">
        <v>25756.09</v>
      </c>
      <c r="BK16" s="8">
        <v>222163.41</v>
      </c>
    </row>
    <row r="18" spans="1:16" x14ac:dyDescent="0.25">
      <c r="A18">
        <v>51</v>
      </c>
      <c r="E18">
        <v>194.77</v>
      </c>
      <c r="F18">
        <v>0</v>
      </c>
      <c r="G18">
        <v>0</v>
      </c>
      <c r="H18">
        <v>0</v>
      </c>
      <c r="I18">
        <v>194.77</v>
      </c>
      <c r="J18">
        <v>95.83</v>
      </c>
      <c r="K18">
        <v>130.1</v>
      </c>
      <c r="L18">
        <v>0</v>
      </c>
      <c r="M18">
        <v>0</v>
      </c>
      <c r="N18">
        <v>194.77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130095.98</v>
      </c>
      <c r="G20" s="4" t="s">
        <v>33</v>
      </c>
      <c r="H20" s="4" t="s">
        <v>34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35</v>
      </c>
      <c r="H21" s="4" t="s">
        <v>36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37</v>
      </c>
      <c r="H22" s="4" t="s">
        <v>38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39</v>
      </c>
      <c r="H23" s="4" t="s">
        <v>40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41</v>
      </c>
      <c r="H24" s="4" t="s">
        <v>42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43</v>
      </c>
      <c r="H25" s="4" t="s">
        <v>44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45</v>
      </c>
      <c r="H26" s="4" t="s">
        <v>46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47</v>
      </c>
      <c r="H27" s="4" t="s">
        <v>48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49</v>
      </c>
      <c r="H28" s="4" t="s">
        <v>50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51</v>
      </c>
      <c r="H29" s="4" t="s">
        <v>52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39884.07</v>
      </c>
      <c r="G30" s="4" t="s">
        <v>53</v>
      </c>
      <c r="H30" s="4" t="s">
        <v>54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55</v>
      </c>
      <c r="H31" s="4" t="s">
        <v>56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5618.61</v>
      </c>
      <c r="G32" s="4" t="s">
        <v>57</v>
      </c>
      <c r="H32" s="4" t="s">
        <v>58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90211.91</v>
      </c>
      <c r="G33" s="4" t="s">
        <v>59</v>
      </c>
      <c r="H33" s="4" t="s">
        <v>60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61</v>
      </c>
      <c r="H34" s="4" t="s">
        <v>62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194771.21</v>
      </c>
      <c r="G35" s="4" t="s">
        <v>63</v>
      </c>
      <c r="H35" s="4" t="s">
        <v>64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65</v>
      </c>
      <c r="H36" s="4" t="s">
        <v>66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67</v>
      </c>
      <c r="H37" s="4" t="s">
        <v>68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69</v>
      </c>
      <c r="H38" s="4" t="s">
        <v>70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71</v>
      </c>
      <c r="H39" s="4" t="s">
        <v>72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135.90196684</v>
      </c>
      <c r="G40" s="4" t="s">
        <v>73</v>
      </c>
      <c r="H40" s="4" t="s">
        <v>74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75</v>
      </c>
      <c r="H41" s="4" t="s">
        <v>76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77</v>
      </c>
      <c r="H42" s="4" t="s">
        <v>78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79</v>
      </c>
      <c r="H43" s="4" t="s">
        <v>80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57321.58</v>
      </c>
      <c r="G44" s="4" t="s">
        <v>81</v>
      </c>
      <c r="H44" s="4" t="s">
        <v>82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25756.09</v>
      </c>
      <c r="G45" s="4" t="s">
        <v>83</v>
      </c>
      <c r="H45" s="4" t="s">
        <v>84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222163.41</v>
      </c>
      <c r="G46" s="4" t="s">
        <v>85</v>
      </c>
      <c r="H46" s="4" t="s">
        <v>86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369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374731878</v>
      </c>
      <c r="O51" s="3">
        <v>1</v>
      </c>
    </row>
    <row r="52" spans="1:50" x14ac:dyDescent="0.25">
      <c r="A52" s="6">
        <v>1</v>
      </c>
      <c r="B52" s="6" t="s">
        <v>370</v>
      </c>
      <c r="C52" s="6" t="s">
        <v>371</v>
      </c>
      <c r="D52" s="6">
        <v>2025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372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374731879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5">
      <c r="A53" s="6">
        <v>1</v>
      </c>
      <c r="B53" s="6" t="s">
        <v>370</v>
      </c>
      <c r="C53" s="6" t="s">
        <v>373</v>
      </c>
      <c r="D53" s="6">
        <v>2025</v>
      </c>
      <c r="E53" s="6">
        <v>1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374731880</v>
      </c>
      <c r="AO53" s="6"/>
      <c r="AP53" s="6"/>
      <c r="AQ53" s="6"/>
      <c r="AR53" s="6"/>
      <c r="AS53" s="6"/>
      <c r="AT53" s="6"/>
      <c r="AU53" s="6"/>
      <c r="AV53" s="6"/>
      <c r="AW53" s="6"/>
      <c r="AX53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ROW(Source!A30)</f>
        <v>30</v>
      </c>
      <c r="B1">
        <v>374731878</v>
      </c>
      <c r="C1">
        <v>348075515</v>
      </c>
      <c r="D1">
        <v>333550819</v>
      </c>
      <c r="E1">
        <v>1075</v>
      </c>
      <c r="F1">
        <v>1</v>
      </c>
      <c r="G1">
        <v>1075</v>
      </c>
      <c r="H1">
        <v>1</v>
      </c>
      <c r="I1" t="s">
        <v>375</v>
      </c>
      <c r="J1" t="s">
        <v>3</v>
      </c>
      <c r="K1" t="s">
        <v>376</v>
      </c>
      <c r="L1">
        <v>1191</v>
      </c>
      <c r="N1">
        <v>1013</v>
      </c>
      <c r="O1" t="s">
        <v>377</v>
      </c>
      <c r="P1" t="s">
        <v>377</v>
      </c>
      <c r="Q1">
        <v>1</v>
      </c>
      <c r="W1">
        <v>0</v>
      </c>
      <c r="X1">
        <v>476480486</v>
      </c>
      <c r="Y1">
        <f>(AT1*0.388241)</f>
        <v>63.065868039999998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162.44</v>
      </c>
      <c r="AU1" t="s">
        <v>23</v>
      </c>
      <c r="AV1">
        <v>1</v>
      </c>
      <c r="AW1">
        <v>2</v>
      </c>
      <c r="AX1">
        <v>374733574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0</v>
      </c>
      <c r="CV1">
        <f>ROUND(Y1*Source!I30,9)</f>
        <v>63.065868039999998</v>
      </c>
      <c r="CW1">
        <v>0</v>
      </c>
      <c r="CX1">
        <f>ROUND(Y1*Source!I30,9)</f>
        <v>63.065868039999998</v>
      </c>
      <c r="CY1">
        <f>AD1</f>
        <v>0</v>
      </c>
      <c r="CZ1">
        <f>AH1</f>
        <v>0</v>
      </c>
      <c r="DA1">
        <f>AL1</f>
        <v>1</v>
      </c>
      <c r="DB1">
        <f>ROUND((ROUND(AT1*CZ1,2)*0.388241),6)</f>
        <v>0</v>
      </c>
      <c r="DC1">
        <f>ROUND((ROUND(AT1*AG1,2)*0.388241),6)</f>
        <v>0</v>
      </c>
      <c r="DD1" t="s">
        <v>3</v>
      </c>
      <c r="DE1" t="s">
        <v>3</v>
      </c>
      <c r="DF1">
        <f t="shared" ref="DF1:DF32" si="0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5" si="1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ROW(Source!A71)</f>
        <v>71</v>
      </c>
      <c r="B2">
        <v>374731878</v>
      </c>
      <c r="C2">
        <v>374560707</v>
      </c>
      <c r="D2">
        <v>333550819</v>
      </c>
      <c r="E2">
        <v>1075</v>
      </c>
      <c r="F2">
        <v>1</v>
      </c>
      <c r="G2">
        <v>1075</v>
      </c>
      <c r="H2">
        <v>1</v>
      </c>
      <c r="I2" t="s">
        <v>375</v>
      </c>
      <c r="J2" t="s">
        <v>3</v>
      </c>
      <c r="K2" t="s">
        <v>376</v>
      </c>
      <c r="L2">
        <v>1191</v>
      </c>
      <c r="N2">
        <v>1013</v>
      </c>
      <c r="O2" t="s">
        <v>377</v>
      </c>
      <c r="P2" t="s">
        <v>377</v>
      </c>
      <c r="Q2">
        <v>1</v>
      </c>
      <c r="W2">
        <v>0</v>
      </c>
      <c r="X2">
        <v>476480486</v>
      </c>
      <c r="Y2">
        <f>AT2</f>
        <v>5.21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5.21</v>
      </c>
      <c r="AU2" t="s">
        <v>3</v>
      </c>
      <c r="AV2">
        <v>1</v>
      </c>
      <c r="AW2">
        <v>2</v>
      </c>
      <c r="AX2">
        <v>374733585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ROUND(AT2*Source!I71*AH2*AL2,2)</f>
        <v>0</v>
      </c>
      <c r="CV2">
        <f>ROUND(Y2*Source!I71,9)</f>
        <v>5.21E-2</v>
      </c>
      <c r="CW2">
        <v>0</v>
      </c>
      <c r="CX2">
        <f>ROUND(Y2*Source!I71,9)</f>
        <v>5.21E-2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>ROUND(ROUND(AG2,2)*CX2,2)</f>
        <v>0</v>
      </c>
      <c r="DI2">
        <f t="shared" si="1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ROW(Source!A71)</f>
        <v>71</v>
      </c>
      <c r="B3">
        <v>374731878</v>
      </c>
      <c r="C3">
        <v>374560707</v>
      </c>
      <c r="D3">
        <v>333639965</v>
      </c>
      <c r="E3">
        <v>1</v>
      </c>
      <c r="F3">
        <v>1</v>
      </c>
      <c r="G3">
        <v>1075</v>
      </c>
      <c r="H3">
        <v>2</v>
      </c>
      <c r="I3" t="s">
        <v>378</v>
      </c>
      <c r="J3" t="s">
        <v>379</v>
      </c>
      <c r="K3" t="s">
        <v>380</v>
      </c>
      <c r="L3">
        <v>1368</v>
      </c>
      <c r="N3">
        <v>1011</v>
      </c>
      <c r="O3" t="s">
        <v>381</v>
      </c>
      <c r="P3" t="s">
        <v>381</v>
      </c>
      <c r="Q3">
        <v>1</v>
      </c>
      <c r="W3">
        <v>0</v>
      </c>
      <c r="X3">
        <v>308173277</v>
      </c>
      <c r="Y3">
        <f>(AT3*0.86)</f>
        <v>1.4964</v>
      </c>
      <c r="AA3">
        <v>0</v>
      </c>
      <c r="AB3">
        <v>77.56</v>
      </c>
      <c r="AC3">
        <v>0</v>
      </c>
      <c r="AD3">
        <v>0</v>
      </c>
      <c r="AE3">
        <v>0</v>
      </c>
      <c r="AF3">
        <v>8.3800000000000008</v>
      </c>
      <c r="AG3">
        <v>0</v>
      </c>
      <c r="AH3">
        <v>0</v>
      </c>
      <c r="AI3">
        <v>1</v>
      </c>
      <c r="AJ3">
        <v>8.84</v>
      </c>
      <c r="AK3">
        <v>46.67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1.74</v>
      </c>
      <c r="AU3" t="s">
        <v>96</v>
      </c>
      <c r="AV3">
        <v>0</v>
      </c>
      <c r="AW3">
        <v>2</v>
      </c>
      <c r="AX3">
        <v>374733586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ROUND(Y3*Source!I71*DO3,9)</f>
        <v>0</v>
      </c>
      <c r="CX3">
        <f>ROUND(Y3*Source!I71,9)</f>
        <v>1.4964E-2</v>
      </c>
      <c r="CY3">
        <f>AB3</f>
        <v>77.56</v>
      </c>
      <c r="CZ3">
        <f>AF3</f>
        <v>8.3800000000000008</v>
      </c>
      <c r="DA3">
        <f>AJ3</f>
        <v>8.84</v>
      </c>
      <c r="DB3">
        <f>ROUND((ROUND(AT3*CZ3,2)*0.86),6)</f>
        <v>12.5388</v>
      </c>
      <c r="DC3">
        <f>ROUND((ROUND(AT3*AG3,2)*0.86),6)</f>
        <v>0</v>
      </c>
      <c r="DD3" t="s">
        <v>3</v>
      </c>
      <c r="DE3" t="s">
        <v>3</v>
      </c>
      <c r="DF3">
        <f t="shared" si="0"/>
        <v>0</v>
      </c>
      <c r="DG3">
        <f>ROUND(ROUND(AF3*AJ3,2)*CX3,2)</f>
        <v>1.1100000000000001</v>
      </c>
      <c r="DH3">
        <f>ROUND(ROUND(AG3*AK3,2)*CX3,2)</f>
        <v>0</v>
      </c>
      <c r="DI3">
        <f t="shared" si="1"/>
        <v>0</v>
      </c>
      <c r="DJ3">
        <f>DG3</f>
        <v>1.1100000000000001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ROW(Source!A72)</f>
        <v>72</v>
      </c>
      <c r="B4">
        <v>374731878</v>
      </c>
      <c r="C4">
        <v>356722880</v>
      </c>
      <c r="D4">
        <v>333550819</v>
      </c>
      <c r="E4">
        <v>1075</v>
      </c>
      <c r="F4">
        <v>1</v>
      </c>
      <c r="G4">
        <v>1075</v>
      </c>
      <c r="H4">
        <v>1</v>
      </c>
      <c r="I4" t="s">
        <v>375</v>
      </c>
      <c r="J4" t="s">
        <v>3</v>
      </c>
      <c r="K4" t="s">
        <v>376</v>
      </c>
      <c r="L4">
        <v>1191</v>
      </c>
      <c r="N4">
        <v>1013</v>
      </c>
      <c r="O4" t="s">
        <v>377</v>
      </c>
      <c r="P4" t="s">
        <v>377</v>
      </c>
      <c r="Q4">
        <v>1</v>
      </c>
      <c r="W4">
        <v>0</v>
      </c>
      <c r="X4">
        <v>476480486</v>
      </c>
      <c r="Y4">
        <f>AT4</f>
        <v>6.52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6.52</v>
      </c>
      <c r="AU4" t="s">
        <v>3</v>
      </c>
      <c r="AV4">
        <v>1</v>
      </c>
      <c r="AW4">
        <v>2</v>
      </c>
      <c r="AX4">
        <v>374733587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ROUND(AT4*Source!I72*AH4*AL4,2)</f>
        <v>0</v>
      </c>
      <c r="CV4">
        <f>ROUND(Y4*Source!I72,9)</f>
        <v>6.5199999999999994E-2</v>
      </c>
      <c r="CW4">
        <v>0</v>
      </c>
      <c r="CX4">
        <f>ROUND(Y4*Source!I72,9)</f>
        <v>6.5199999999999994E-2</v>
      </c>
      <c r="CY4">
        <f>AD4</f>
        <v>0</v>
      </c>
      <c r="CZ4">
        <f>AH4</f>
        <v>0</v>
      </c>
      <c r="DA4">
        <f>AL4</f>
        <v>1</v>
      </c>
      <c r="DB4">
        <f>ROUND(ROUND(AT4*CZ4,2),6)</f>
        <v>0</v>
      </c>
      <c r="DC4">
        <f>ROUND(ROUND(AT4*AG4,2),6)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>ROUND(ROUND(AG4,2)*CX4,2)</f>
        <v>0</v>
      </c>
      <c r="DI4">
        <f t="shared" si="1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ROW(Source!A72)</f>
        <v>72</v>
      </c>
      <c r="B5">
        <v>374731878</v>
      </c>
      <c r="C5">
        <v>356722880</v>
      </c>
      <c r="D5">
        <v>333639965</v>
      </c>
      <c r="E5">
        <v>1</v>
      </c>
      <c r="F5">
        <v>1</v>
      </c>
      <c r="G5">
        <v>1075</v>
      </c>
      <c r="H5">
        <v>2</v>
      </c>
      <c r="I5" t="s">
        <v>378</v>
      </c>
      <c r="J5" t="s">
        <v>379</v>
      </c>
      <c r="K5" t="s">
        <v>380</v>
      </c>
      <c r="L5">
        <v>1368</v>
      </c>
      <c r="N5">
        <v>1011</v>
      </c>
      <c r="O5" t="s">
        <v>381</v>
      </c>
      <c r="P5" t="s">
        <v>381</v>
      </c>
      <c r="Q5">
        <v>1</v>
      </c>
      <c r="W5">
        <v>0</v>
      </c>
      <c r="X5">
        <v>308173277</v>
      </c>
      <c r="Y5">
        <f>(AT5*0.86)</f>
        <v>1.8661999999999999</v>
      </c>
      <c r="AA5">
        <v>0</v>
      </c>
      <c r="AB5">
        <v>77.56</v>
      </c>
      <c r="AC5">
        <v>0</v>
      </c>
      <c r="AD5">
        <v>0</v>
      </c>
      <c r="AE5">
        <v>0</v>
      </c>
      <c r="AF5">
        <v>8.3800000000000008</v>
      </c>
      <c r="AG5">
        <v>0</v>
      </c>
      <c r="AH5">
        <v>0</v>
      </c>
      <c r="AI5">
        <v>1</v>
      </c>
      <c r="AJ5">
        <v>8.84</v>
      </c>
      <c r="AK5">
        <v>46.67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2.17</v>
      </c>
      <c r="AU5" t="s">
        <v>96</v>
      </c>
      <c r="AV5">
        <v>0</v>
      </c>
      <c r="AW5">
        <v>2</v>
      </c>
      <c r="AX5">
        <v>374733588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ROUND(Y5*Source!I72*DO5,9)</f>
        <v>0</v>
      </c>
      <c r="CX5">
        <f>ROUND(Y5*Source!I72,9)</f>
        <v>1.8662000000000002E-2</v>
      </c>
      <c r="CY5">
        <f>AB5</f>
        <v>77.56</v>
      </c>
      <c r="CZ5">
        <f>AF5</f>
        <v>8.3800000000000008</v>
      </c>
      <c r="DA5">
        <f>AJ5</f>
        <v>8.84</v>
      </c>
      <c r="DB5">
        <f>ROUND((ROUND(AT5*CZ5,2)*0.86),6)</f>
        <v>15.6348</v>
      </c>
      <c r="DC5">
        <f>ROUND((ROUND(AT5*AG5,2)*0.86),6)</f>
        <v>0</v>
      </c>
      <c r="DD5" t="s">
        <v>3</v>
      </c>
      <c r="DE5" t="s">
        <v>3</v>
      </c>
      <c r="DF5">
        <f t="shared" si="0"/>
        <v>0</v>
      </c>
      <c r="DG5">
        <f>ROUND(ROUND(AF5*AJ5,2)*CX5,2)</f>
        <v>1.38</v>
      </c>
      <c r="DH5">
        <f>ROUND(ROUND(AG5*AK5,2)*CX5,2)</f>
        <v>0</v>
      </c>
      <c r="DI5">
        <f t="shared" si="1"/>
        <v>0</v>
      </c>
      <c r="DJ5">
        <f>DG5</f>
        <v>1.38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ROW(Source!A73)</f>
        <v>73</v>
      </c>
      <c r="B6">
        <v>374731878</v>
      </c>
      <c r="C6">
        <v>356722885</v>
      </c>
      <c r="D6">
        <v>333550819</v>
      </c>
      <c r="E6">
        <v>1075</v>
      </c>
      <c r="F6">
        <v>1</v>
      </c>
      <c r="G6">
        <v>1075</v>
      </c>
      <c r="H6">
        <v>1</v>
      </c>
      <c r="I6" t="s">
        <v>375</v>
      </c>
      <c r="J6" t="s">
        <v>3</v>
      </c>
      <c r="K6" t="s">
        <v>376</v>
      </c>
      <c r="L6">
        <v>1191</v>
      </c>
      <c r="N6">
        <v>1013</v>
      </c>
      <c r="O6" t="s">
        <v>377</v>
      </c>
      <c r="P6" t="s">
        <v>377</v>
      </c>
      <c r="Q6">
        <v>1</v>
      </c>
      <c r="W6">
        <v>0</v>
      </c>
      <c r="X6">
        <v>476480486</v>
      </c>
      <c r="Y6">
        <f>AT6</f>
        <v>8.4600000000000009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8.4600000000000009</v>
      </c>
      <c r="AU6" t="s">
        <v>3</v>
      </c>
      <c r="AV6">
        <v>1</v>
      </c>
      <c r="AW6">
        <v>2</v>
      </c>
      <c r="AX6">
        <v>374733589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ROUND(AT6*Source!I73*AH6*AL6,2)</f>
        <v>0</v>
      </c>
      <c r="CV6">
        <f>ROUND(Y6*Source!I73,9)</f>
        <v>8.4599999999999995E-2</v>
      </c>
      <c r="CW6">
        <v>0</v>
      </c>
      <c r="CX6">
        <f>ROUND(Y6*Source!I73,9)</f>
        <v>8.4599999999999995E-2</v>
      </c>
      <c r="CY6">
        <f>AD6</f>
        <v>0</v>
      </c>
      <c r="CZ6">
        <f>AH6</f>
        <v>0</v>
      </c>
      <c r="DA6">
        <f>AL6</f>
        <v>1</v>
      </c>
      <c r="DB6">
        <f>ROUND(ROUND(AT6*CZ6,2),6)</f>
        <v>0</v>
      </c>
      <c r="DC6">
        <f>ROUND(ROUND(AT6*AG6,2),6)</f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>ROUND(ROUND(AG6,2)*CX6,2)</f>
        <v>0</v>
      </c>
      <c r="DI6">
        <f t="shared" si="1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ROW(Source!A73)</f>
        <v>73</v>
      </c>
      <c r="B7">
        <v>374731878</v>
      </c>
      <c r="C7">
        <v>356722885</v>
      </c>
      <c r="D7">
        <v>333639965</v>
      </c>
      <c r="E7">
        <v>1</v>
      </c>
      <c r="F7">
        <v>1</v>
      </c>
      <c r="G7">
        <v>1075</v>
      </c>
      <c r="H7">
        <v>2</v>
      </c>
      <c r="I7" t="s">
        <v>378</v>
      </c>
      <c r="J7" t="s">
        <v>379</v>
      </c>
      <c r="K7" t="s">
        <v>380</v>
      </c>
      <c r="L7">
        <v>1368</v>
      </c>
      <c r="N7">
        <v>1011</v>
      </c>
      <c r="O7" t="s">
        <v>381</v>
      </c>
      <c r="P7" t="s">
        <v>381</v>
      </c>
      <c r="Q7">
        <v>1</v>
      </c>
      <c r="W7">
        <v>0</v>
      </c>
      <c r="X7">
        <v>308173277</v>
      </c>
      <c r="Y7">
        <f>(AT7*0.86)</f>
        <v>2.4251999999999998</v>
      </c>
      <c r="AA7">
        <v>0</v>
      </c>
      <c r="AB7">
        <v>77.56</v>
      </c>
      <c r="AC7">
        <v>0</v>
      </c>
      <c r="AD7">
        <v>0</v>
      </c>
      <c r="AE7">
        <v>0</v>
      </c>
      <c r="AF7">
        <v>8.3800000000000008</v>
      </c>
      <c r="AG7">
        <v>0</v>
      </c>
      <c r="AH7">
        <v>0</v>
      </c>
      <c r="AI7">
        <v>1</v>
      </c>
      <c r="AJ7">
        <v>8.84</v>
      </c>
      <c r="AK7">
        <v>46.67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2.82</v>
      </c>
      <c r="AU7" t="s">
        <v>96</v>
      </c>
      <c r="AV7">
        <v>0</v>
      </c>
      <c r="AW7">
        <v>2</v>
      </c>
      <c r="AX7">
        <v>374733590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ROUND(Y7*Source!I73*DO7,9)</f>
        <v>0</v>
      </c>
      <c r="CX7">
        <f>ROUND(Y7*Source!I73,9)</f>
        <v>2.4251999999999999E-2</v>
      </c>
      <c r="CY7">
        <f>AB7</f>
        <v>77.56</v>
      </c>
      <c r="CZ7">
        <f>AF7</f>
        <v>8.3800000000000008</v>
      </c>
      <c r="DA7">
        <f>AJ7</f>
        <v>8.84</v>
      </c>
      <c r="DB7">
        <f>ROUND((ROUND(AT7*CZ7,2)*0.86),6)</f>
        <v>20.3218</v>
      </c>
      <c r="DC7">
        <f>ROUND((ROUND(AT7*AG7,2)*0.86),6)</f>
        <v>0</v>
      </c>
      <c r="DD7" t="s">
        <v>3</v>
      </c>
      <c r="DE7" t="s">
        <v>3</v>
      </c>
      <c r="DF7">
        <f t="shared" si="0"/>
        <v>0</v>
      </c>
      <c r="DG7">
        <f>ROUND(ROUND(AF7*AJ7,2)*CX7,2)</f>
        <v>1.8</v>
      </c>
      <c r="DH7">
        <f>ROUND(ROUND(AG7*AK7,2)*CX7,2)</f>
        <v>0</v>
      </c>
      <c r="DI7">
        <f t="shared" si="1"/>
        <v>0</v>
      </c>
      <c r="DJ7">
        <f>DG7</f>
        <v>1.8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ROW(Source!A74)</f>
        <v>74</v>
      </c>
      <c r="B8">
        <v>374731878</v>
      </c>
      <c r="C8">
        <v>356722890</v>
      </c>
      <c r="D8">
        <v>333550819</v>
      </c>
      <c r="E8">
        <v>1075</v>
      </c>
      <c r="F8">
        <v>1</v>
      </c>
      <c r="G8">
        <v>1075</v>
      </c>
      <c r="H8">
        <v>1</v>
      </c>
      <c r="I8" t="s">
        <v>375</v>
      </c>
      <c r="J8" t="s">
        <v>3</v>
      </c>
      <c r="K8" t="s">
        <v>376</v>
      </c>
      <c r="L8">
        <v>1191</v>
      </c>
      <c r="N8">
        <v>1013</v>
      </c>
      <c r="O8" t="s">
        <v>377</v>
      </c>
      <c r="P8" t="s">
        <v>377</v>
      </c>
      <c r="Q8">
        <v>1</v>
      </c>
      <c r="W8">
        <v>0</v>
      </c>
      <c r="X8">
        <v>476480486</v>
      </c>
      <c r="Y8">
        <f>AT8</f>
        <v>10.1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10.1</v>
      </c>
      <c r="AU8" t="s">
        <v>3</v>
      </c>
      <c r="AV8">
        <v>1</v>
      </c>
      <c r="AW8">
        <v>2</v>
      </c>
      <c r="AX8">
        <v>374733591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ROUND(AT8*Source!I74*AH8*AL8,2)</f>
        <v>0</v>
      </c>
      <c r="CV8">
        <f>ROUND(Y8*Source!I74,9)</f>
        <v>0.10100000000000001</v>
      </c>
      <c r="CW8">
        <v>0</v>
      </c>
      <c r="CX8">
        <f>ROUND(Y8*Source!I74,9)</f>
        <v>0.10100000000000001</v>
      </c>
      <c r="CY8">
        <f>AD8</f>
        <v>0</v>
      </c>
      <c r="CZ8">
        <f>AH8</f>
        <v>0</v>
      </c>
      <c r="DA8">
        <f>AL8</f>
        <v>1</v>
      </c>
      <c r="DB8">
        <f>ROUND(ROUND(AT8*CZ8,2),6)</f>
        <v>0</v>
      </c>
      <c r="DC8">
        <f>ROUND(ROUND(AT8*AG8,2),6)</f>
        <v>0</v>
      </c>
      <c r="DD8" t="s">
        <v>3</v>
      </c>
      <c r="DE8" t="s">
        <v>3</v>
      </c>
      <c r="DF8">
        <f t="shared" si="0"/>
        <v>0</v>
      </c>
      <c r="DG8">
        <f>ROUND(ROUND(AF8,2)*CX8,2)</f>
        <v>0</v>
      </c>
      <c r="DH8">
        <f>ROUND(ROUND(AG8,2)*CX8,2)</f>
        <v>0</v>
      </c>
      <c r="DI8">
        <f t="shared" si="1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ROW(Source!A74)</f>
        <v>74</v>
      </c>
      <c r="B9">
        <v>374731878</v>
      </c>
      <c r="C9">
        <v>356722890</v>
      </c>
      <c r="D9">
        <v>333639965</v>
      </c>
      <c r="E9">
        <v>1</v>
      </c>
      <c r="F9">
        <v>1</v>
      </c>
      <c r="G9">
        <v>1075</v>
      </c>
      <c r="H9">
        <v>2</v>
      </c>
      <c r="I9" t="s">
        <v>378</v>
      </c>
      <c r="J9" t="s">
        <v>379</v>
      </c>
      <c r="K9" t="s">
        <v>380</v>
      </c>
      <c r="L9">
        <v>1368</v>
      </c>
      <c r="N9">
        <v>1011</v>
      </c>
      <c r="O9" t="s">
        <v>381</v>
      </c>
      <c r="P9" t="s">
        <v>381</v>
      </c>
      <c r="Q9">
        <v>1</v>
      </c>
      <c r="W9">
        <v>0</v>
      </c>
      <c r="X9">
        <v>308173277</v>
      </c>
      <c r="Y9">
        <f>(AT9*0.86)</f>
        <v>2.8982000000000001</v>
      </c>
      <c r="AA9">
        <v>0</v>
      </c>
      <c r="AB9">
        <v>77.56</v>
      </c>
      <c r="AC9">
        <v>0</v>
      </c>
      <c r="AD9">
        <v>0</v>
      </c>
      <c r="AE9">
        <v>0</v>
      </c>
      <c r="AF9">
        <v>8.3800000000000008</v>
      </c>
      <c r="AG9">
        <v>0</v>
      </c>
      <c r="AH9">
        <v>0</v>
      </c>
      <c r="AI9">
        <v>1</v>
      </c>
      <c r="AJ9">
        <v>8.84</v>
      </c>
      <c r="AK9">
        <v>46.67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3.37</v>
      </c>
      <c r="AU9" t="s">
        <v>96</v>
      </c>
      <c r="AV9">
        <v>0</v>
      </c>
      <c r="AW9">
        <v>2</v>
      </c>
      <c r="AX9">
        <v>374733592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ROUND(Y9*Source!I74*DO9,9)</f>
        <v>0</v>
      </c>
      <c r="CX9">
        <f>ROUND(Y9*Source!I74,9)</f>
        <v>2.8982000000000001E-2</v>
      </c>
      <c r="CY9">
        <f>AB9</f>
        <v>77.56</v>
      </c>
      <c r="CZ9">
        <f>AF9</f>
        <v>8.3800000000000008</v>
      </c>
      <c r="DA9">
        <f>AJ9</f>
        <v>8.84</v>
      </c>
      <c r="DB9">
        <f>ROUND((ROUND(AT9*CZ9,2)*0.86),6)</f>
        <v>24.2864</v>
      </c>
      <c r="DC9">
        <f>ROUND((ROUND(AT9*AG9,2)*0.86),6)</f>
        <v>0</v>
      </c>
      <c r="DD9" t="s">
        <v>3</v>
      </c>
      <c r="DE9" t="s">
        <v>3</v>
      </c>
      <c r="DF9">
        <f t="shared" si="0"/>
        <v>0</v>
      </c>
      <c r="DG9">
        <f>ROUND(ROUND(AF9*AJ9,2)*CX9,2)</f>
        <v>2.15</v>
      </c>
      <c r="DH9">
        <f>ROUND(ROUND(AG9*AK9,2)*CX9,2)</f>
        <v>0</v>
      </c>
      <c r="DI9">
        <f t="shared" si="1"/>
        <v>0</v>
      </c>
      <c r="DJ9">
        <f>DG9</f>
        <v>2.15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ROW(Source!A75)</f>
        <v>75</v>
      </c>
      <c r="B10">
        <v>374731878</v>
      </c>
      <c r="C10">
        <v>356722895</v>
      </c>
      <c r="D10">
        <v>333550819</v>
      </c>
      <c r="E10">
        <v>1075</v>
      </c>
      <c r="F10">
        <v>1</v>
      </c>
      <c r="G10">
        <v>1075</v>
      </c>
      <c r="H10">
        <v>1</v>
      </c>
      <c r="I10" t="s">
        <v>375</v>
      </c>
      <c r="J10" t="s">
        <v>3</v>
      </c>
      <c r="K10" t="s">
        <v>376</v>
      </c>
      <c r="L10">
        <v>1191</v>
      </c>
      <c r="N10">
        <v>1013</v>
      </c>
      <c r="O10" t="s">
        <v>377</v>
      </c>
      <c r="P10" t="s">
        <v>377</v>
      </c>
      <c r="Q10">
        <v>1</v>
      </c>
      <c r="W10">
        <v>0</v>
      </c>
      <c r="X10">
        <v>476480486</v>
      </c>
      <c r="Y10">
        <f>AT10</f>
        <v>13.4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13.4</v>
      </c>
      <c r="AU10" t="s">
        <v>3</v>
      </c>
      <c r="AV10">
        <v>1</v>
      </c>
      <c r="AW10">
        <v>2</v>
      </c>
      <c r="AX10">
        <v>374733593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ROUND(AT10*Source!I75*AH10*AL10,2)</f>
        <v>0</v>
      </c>
      <c r="CV10">
        <f>ROUND(Y10*Source!I75,9)</f>
        <v>0.13400000000000001</v>
      </c>
      <c r="CW10">
        <v>0</v>
      </c>
      <c r="CX10">
        <f>ROUND(Y10*Source!I75,9)</f>
        <v>0.13400000000000001</v>
      </c>
      <c r="CY10">
        <f>AD10</f>
        <v>0</v>
      </c>
      <c r="CZ10">
        <f>AH10</f>
        <v>0</v>
      </c>
      <c r="DA10">
        <f>AL10</f>
        <v>1</v>
      </c>
      <c r="DB10">
        <f>ROUND(ROUND(AT10*CZ10,2),6)</f>
        <v>0</v>
      </c>
      <c r="DC10">
        <f>ROUND(ROUND(AT10*AG10,2),6)</f>
        <v>0</v>
      </c>
      <c r="DD10" t="s">
        <v>3</v>
      </c>
      <c r="DE10" t="s">
        <v>3</v>
      </c>
      <c r="DF10">
        <f t="shared" si="0"/>
        <v>0</v>
      </c>
      <c r="DG10">
        <f>ROUND(ROUND(AF10,2)*CX10,2)</f>
        <v>0</v>
      </c>
      <c r="DH10">
        <f>ROUND(ROUND(AG10,2)*CX10,2)</f>
        <v>0</v>
      </c>
      <c r="DI10">
        <f t="shared" si="1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ROW(Source!A75)</f>
        <v>75</v>
      </c>
      <c r="B11">
        <v>374731878</v>
      </c>
      <c r="C11">
        <v>356722895</v>
      </c>
      <c r="D11">
        <v>333639965</v>
      </c>
      <c r="E11">
        <v>1</v>
      </c>
      <c r="F11">
        <v>1</v>
      </c>
      <c r="G11">
        <v>1075</v>
      </c>
      <c r="H11">
        <v>2</v>
      </c>
      <c r="I11" t="s">
        <v>378</v>
      </c>
      <c r="J11" t="s">
        <v>379</v>
      </c>
      <c r="K11" t="s">
        <v>380</v>
      </c>
      <c r="L11">
        <v>1368</v>
      </c>
      <c r="N11">
        <v>1011</v>
      </c>
      <c r="O11" t="s">
        <v>381</v>
      </c>
      <c r="P11" t="s">
        <v>381</v>
      </c>
      <c r="Q11">
        <v>1</v>
      </c>
      <c r="W11">
        <v>0</v>
      </c>
      <c r="X11">
        <v>308173277</v>
      </c>
      <c r="Y11">
        <f>(AT11*0.86)</f>
        <v>4.0161999999999995</v>
      </c>
      <c r="AA11">
        <v>0</v>
      </c>
      <c r="AB11">
        <v>77.56</v>
      </c>
      <c r="AC11">
        <v>0</v>
      </c>
      <c r="AD11">
        <v>0</v>
      </c>
      <c r="AE11">
        <v>0</v>
      </c>
      <c r="AF11">
        <v>8.3800000000000008</v>
      </c>
      <c r="AG11">
        <v>0</v>
      </c>
      <c r="AH11">
        <v>0</v>
      </c>
      <c r="AI11">
        <v>1</v>
      </c>
      <c r="AJ11">
        <v>8.84</v>
      </c>
      <c r="AK11">
        <v>46.67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4.67</v>
      </c>
      <c r="AU11" t="s">
        <v>96</v>
      </c>
      <c r="AV11">
        <v>0</v>
      </c>
      <c r="AW11">
        <v>2</v>
      </c>
      <c r="AX11">
        <v>374733594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ROUND(Y11*Source!I75*DO11,9)</f>
        <v>0</v>
      </c>
      <c r="CX11">
        <f>ROUND(Y11*Source!I75,9)</f>
        <v>4.0162000000000003E-2</v>
      </c>
      <c r="CY11">
        <f>AB11</f>
        <v>77.56</v>
      </c>
      <c r="CZ11">
        <f>AF11</f>
        <v>8.3800000000000008</v>
      </c>
      <c r="DA11">
        <f>AJ11</f>
        <v>8.84</v>
      </c>
      <c r="DB11">
        <f>ROUND((ROUND(AT11*CZ11,2)*0.86),6)</f>
        <v>33.651800000000001</v>
      </c>
      <c r="DC11">
        <f>ROUND((ROUND(AT11*AG11,2)*0.86),6)</f>
        <v>0</v>
      </c>
      <c r="DD11" t="s">
        <v>3</v>
      </c>
      <c r="DE11" t="s">
        <v>3</v>
      </c>
      <c r="DF11">
        <f t="shared" si="0"/>
        <v>0</v>
      </c>
      <c r="DG11">
        <f>ROUND(ROUND(AF11*AJ11,2)*CX11,2)</f>
        <v>2.98</v>
      </c>
      <c r="DH11">
        <f>ROUND(ROUND(AG11*AK11,2)*CX11,2)</f>
        <v>0</v>
      </c>
      <c r="DI11">
        <f t="shared" si="1"/>
        <v>0</v>
      </c>
      <c r="DJ11">
        <f>DG11</f>
        <v>2.98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ROW(Source!A315)</f>
        <v>315</v>
      </c>
      <c r="B12">
        <v>374731878</v>
      </c>
      <c r="C12">
        <v>348075514</v>
      </c>
      <c r="D12">
        <v>333550819</v>
      </c>
      <c r="E12">
        <v>1075</v>
      </c>
      <c r="F12">
        <v>1</v>
      </c>
      <c r="G12">
        <v>1075</v>
      </c>
      <c r="H12">
        <v>1</v>
      </c>
      <c r="I12" t="s">
        <v>375</v>
      </c>
      <c r="J12" t="s">
        <v>3</v>
      </c>
      <c r="K12" t="s">
        <v>376</v>
      </c>
      <c r="L12">
        <v>1191</v>
      </c>
      <c r="N12">
        <v>1013</v>
      </c>
      <c r="O12" t="s">
        <v>377</v>
      </c>
      <c r="P12" t="s">
        <v>377</v>
      </c>
      <c r="Q12">
        <v>1</v>
      </c>
      <c r="W12">
        <v>0</v>
      </c>
      <c r="X12">
        <v>476480486</v>
      </c>
      <c r="Y12">
        <f>(AT12*0.5492)</f>
        <v>0.71396000000000004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1.3</v>
      </c>
      <c r="AU12" t="s">
        <v>280</v>
      </c>
      <c r="AV12">
        <v>1</v>
      </c>
      <c r="AW12">
        <v>2</v>
      </c>
      <c r="AX12">
        <v>348079395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ROUND(AT12*Source!I315*AH12*AL12,2)</f>
        <v>0</v>
      </c>
      <c r="CV12">
        <f>ROUND(Y12*Source!I315,9)</f>
        <v>0.71396000000000004</v>
      </c>
      <c r="CW12">
        <v>0</v>
      </c>
      <c r="CX12">
        <f>ROUND(Y12*Source!I315,9)</f>
        <v>0.71396000000000004</v>
      </c>
      <c r="CY12">
        <f>AD12</f>
        <v>0</v>
      </c>
      <c r="CZ12">
        <f>AH12</f>
        <v>0</v>
      </c>
      <c r="DA12">
        <f>AL12</f>
        <v>1</v>
      </c>
      <c r="DB12">
        <f>ROUND((ROUND(AT12*CZ12,2)*0.5492),6)</f>
        <v>0</v>
      </c>
      <c r="DC12">
        <f>ROUND((ROUND(AT12*AG12,2)*0.5492),6)</f>
        <v>0</v>
      </c>
      <c r="DD12" t="s">
        <v>3</v>
      </c>
      <c r="DE12" t="s">
        <v>3</v>
      </c>
      <c r="DF12">
        <f t="shared" si="0"/>
        <v>0</v>
      </c>
      <c r="DG12">
        <f>ROUND(ROUND(AF12,2)*CX12,2)</f>
        <v>0</v>
      </c>
      <c r="DH12">
        <f>ROUND(ROUND(AG12,2)*CX12,2)</f>
        <v>0</v>
      </c>
      <c r="DI12">
        <f t="shared" si="1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ROW(Source!A315)</f>
        <v>315</v>
      </c>
      <c r="B13">
        <v>374731878</v>
      </c>
      <c r="C13">
        <v>348075514</v>
      </c>
      <c r="D13">
        <v>333639965</v>
      </c>
      <c r="E13">
        <v>1</v>
      </c>
      <c r="F13">
        <v>1</v>
      </c>
      <c r="G13">
        <v>1075</v>
      </c>
      <c r="H13">
        <v>2</v>
      </c>
      <c r="I13" t="s">
        <v>378</v>
      </c>
      <c r="J13" t="s">
        <v>379</v>
      </c>
      <c r="K13" t="s">
        <v>380</v>
      </c>
      <c r="L13">
        <v>1368</v>
      </c>
      <c r="N13">
        <v>1011</v>
      </c>
      <c r="O13" t="s">
        <v>381</v>
      </c>
      <c r="P13" t="s">
        <v>381</v>
      </c>
      <c r="Q13">
        <v>1</v>
      </c>
      <c r="W13">
        <v>0</v>
      </c>
      <c r="X13">
        <v>308173277</v>
      </c>
      <c r="Y13">
        <f>(AT13*0.5492)</f>
        <v>8.7872000000000006E-2</v>
      </c>
      <c r="AA13">
        <v>0</v>
      </c>
      <c r="AB13">
        <v>74.08</v>
      </c>
      <c r="AC13">
        <v>0</v>
      </c>
      <c r="AD13">
        <v>0</v>
      </c>
      <c r="AE13">
        <v>0</v>
      </c>
      <c r="AF13">
        <v>8.3800000000000008</v>
      </c>
      <c r="AG13">
        <v>0</v>
      </c>
      <c r="AH13">
        <v>0</v>
      </c>
      <c r="AI13">
        <v>1</v>
      </c>
      <c r="AJ13">
        <v>8.84</v>
      </c>
      <c r="AK13">
        <v>46.67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0.16</v>
      </c>
      <c r="AU13" t="s">
        <v>280</v>
      </c>
      <c r="AV13">
        <v>0</v>
      </c>
      <c r="AW13">
        <v>2</v>
      </c>
      <c r="AX13">
        <v>348079396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ROUND(Y13*Source!I315*DO13,9)</f>
        <v>0</v>
      </c>
      <c r="CX13">
        <f>ROUND(Y13*Source!I315,9)</f>
        <v>8.7872000000000006E-2</v>
      </c>
      <c r="CY13">
        <f>AB13</f>
        <v>74.08</v>
      </c>
      <c r="CZ13">
        <f>AF13</f>
        <v>8.3800000000000008</v>
      </c>
      <c r="DA13">
        <f>AJ13</f>
        <v>8.84</v>
      </c>
      <c r="DB13">
        <f>ROUND((ROUND(AT13*CZ13,2)*0.5492),6)</f>
        <v>0.73592800000000003</v>
      </c>
      <c r="DC13">
        <f>ROUND((ROUND(AT13*AG13,2)*0.5492),6)</f>
        <v>0</v>
      </c>
      <c r="DD13" t="s">
        <v>3</v>
      </c>
      <c r="DE13" t="s">
        <v>3</v>
      </c>
      <c r="DF13">
        <f t="shared" si="0"/>
        <v>0</v>
      </c>
      <c r="DG13">
        <f>ROUND(ROUND(AF13*AJ13,2)*CX13,2)</f>
        <v>6.51</v>
      </c>
      <c r="DH13">
        <f>ROUND(ROUND(AG13*AK13,2)*CX13,2)</f>
        <v>0</v>
      </c>
      <c r="DI13">
        <f t="shared" si="1"/>
        <v>0</v>
      </c>
      <c r="DJ13">
        <f>DG13</f>
        <v>6.51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ROW(Source!A315)</f>
        <v>315</v>
      </c>
      <c r="B14">
        <v>374731878</v>
      </c>
      <c r="C14">
        <v>348075514</v>
      </c>
      <c r="D14">
        <v>333639184</v>
      </c>
      <c r="E14">
        <v>1</v>
      </c>
      <c r="F14">
        <v>1</v>
      </c>
      <c r="G14">
        <v>1075</v>
      </c>
      <c r="H14">
        <v>2</v>
      </c>
      <c r="I14" t="s">
        <v>382</v>
      </c>
      <c r="J14" t="s">
        <v>383</v>
      </c>
      <c r="K14" t="s">
        <v>384</v>
      </c>
      <c r="L14">
        <v>1368</v>
      </c>
      <c r="N14">
        <v>1011</v>
      </c>
      <c r="O14" t="s">
        <v>381</v>
      </c>
      <c r="P14" t="s">
        <v>381</v>
      </c>
      <c r="Q14">
        <v>1</v>
      </c>
      <c r="W14">
        <v>0</v>
      </c>
      <c r="X14">
        <v>578267710</v>
      </c>
      <c r="Y14">
        <f>(AT14*0.5492)</f>
        <v>0.27460000000000001</v>
      </c>
      <c r="AA14">
        <v>0</v>
      </c>
      <c r="AB14">
        <v>1249.3800000000001</v>
      </c>
      <c r="AC14">
        <v>588.98</v>
      </c>
      <c r="AD14">
        <v>0</v>
      </c>
      <c r="AE14">
        <v>0</v>
      </c>
      <c r="AF14">
        <v>79.680000000000007</v>
      </c>
      <c r="AG14">
        <v>12.62</v>
      </c>
      <c r="AH14">
        <v>0</v>
      </c>
      <c r="AI14">
        <v>1</v>
      </c>
      <c r="AJ14">
        <v>15.68</v>
      </c>
      <c r="AK14">
        <v>46.67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0.5</v>
      </c>
      <c r="AU14" t="s">
        <v>280</v>
      </c>
      <c r="AV14">
        <v>0</v>
      </c>
      <c r="AW14">
        <v>2</v>
      </c>
      <c r="AX14">
        <v>348079397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ROUND(Y14*Source!I315*DO14,9)</f>
        <v>0</v>
      </c>
      <c r="CX14">
        <f>ROUND(Y14*Source!I315,9)</f>
        <v>0.27460000000000001</v>
      </c>
      <c r="CY14">
        <f>AB14</f>
        <v>1249.3800000000001</v>
      </c>
      <c r="CZ14">
        <f>AF14</f>
        <v>79.680000000000007</v>
      </c>
      <c r="DA14">
        <f>AJ14</f>
        <v>15.68</v>
      </c>
      <c r="DB14">
        <f>ROUND((ROUND(AT14*CZ14,2)*0.5492),6)</f>
        <v>21.880127999999999</v>
      </c>
      <c r="DC14">
        <f>ROUND((ROUND(AT14*AG14,2)*0.5492),6)</f>
        <v>3.465452</v>
      </c>
      <c r="DD14" t="s">
        <v>3</v>
      </c>
      <c r="DE14" t="s">
        <v>3</v>
      </c>
      <c r="DF14">
        <f t="shared" si="0"/>
        <v>0</v>
      </c>
      <c r="DG14">
        <f>ROUND(ROUND(AF14*AJ14,2)*CX14,2)</f>
        <v>343.08</v>
      </c>
      <c r="DH14">
        <f>ROUND(ROUND(AG14*AK14,2)*CX14,2)</f>
        <v>161.72999999999999</v>
      </c>
      <c r="DI14">
        <f t="shared" si="1"/>
        <v>0</v>
      </c>
      <c r="DJ14">
        <f>DG14</f>
        <v>343.08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ROW(Source!A315)</f>
        <v>315</v>
      </c>
      <c r="B15">
        <v>374731878</v>
      </c>
      <c r="C15">
        <v>348075514</v>
      </c>
      <c r="D15">
        <v>333552663</v>
      </c>
      <c r="E15">
        <v>1075</v>
      </c>
      <c r="F15">
        <v>1</v>
      </c>
      <c r="G15">
        <v>1075</v>
      </c>
      <c r="H15">
        <v>2</v>
      </c>
      <c r="I15" t="s">
        <v>385</v>
      </c>
      <c r="J15" t="s">
        <v>3</v>
      </c>
      <c r="K15" t="s">
        <v>386</v>
      </c>
      <c r="L15">
        <v>1344</v>
      </c>
      <c r="N15">
        <v>1008</v>
      </c>
      <c r="O15" t="s">
        <v>387</v>
      </c>
      <c r="P15" t="s">
        <v>387</v>
      </c>
      <c r="Q15">
        <v>1</v>
      </c>
      <c r="W15">
        <v>0</v>
      </c>
      <c r="X15">
        <v>-1180195794</v>
      </c>
      <c r="Y15">
        <f>(AT15*0.5492)</f>
        <v>1.0984000000000001E-2</v>
      </c>
      <c r="AA15">
        <v>0</v>
      </c>
      <c r="AB15">
        <v>1</v>
      </c>
      <c r="AC15">
        <v>0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0.02</v>
      </c>
      <c r="AU15" t="s">
        <v>280</v>
      </c>
      <c r="AV15">
        <v>0</v>
      </c>
      <c r="AW15">
        <v>2</v>
      </c>
      <c r="AX15">
        <v>348079398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ROUND(Y15*Source!I315*DO15,9)</f>
        <v>0</v>
      </c>
      <c r="CX15">
        <f>ROUND(Y15*Source!I315,9)</f>
        <v>1.0984000000000001E-2</v>
      </c>
      <c r="CY15">
        <f>AB15</f>
        <v>1</v>
      </c>
      <c r="CZ15">
        <f>AF15</f>
        <v>1</v>
      </c>
      <c r="DA15">
        <f>AJ15</f>
        <v>1</v>
      </c>
      <c r="DB15">
        <f>ROUND((ROUND(AT15*CZ15,2)*0.5492),6)</f>
        <v>1.0984000000000001E-2</v>
      </c>
      <c r="DC15">
        <f>ROUND((ROUND(AT15*AG15,2)*0.5492),6)</f>
        <v>0</v>
      </c>
      <c r="DD15" t="s">
        <v>3</v>
      </c>
      <c r="DE15" t="s">
        <v>3</v>
      </c>
      <c r="DF15">
        <f t="shared" si="0"/>
        <v>0</v>
      </c>
      <c r="DG15">
        <f>ROUND(ROUND(AF15,2)*CX15,2)</f>
        <v>0.01</v>
      </c>
      <c r="DH15">
        <f>ROUND(ROUND(AG15,2)*CX15,2)</f>
        <v>0</v>
      </c>
      <c r="DI15">
        <f t="shared" si="1"/>
        <v>0</v>
      </c>
      <c r="DJ15">
        <f>DG15</f>
        <v>0.01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ROW(Source!A351)</f>
        <v>351</v>
      </c>
      <c r="B16">
        <v>374731878</v>
      </c>
      <c r="C16">
        <v>348075543</v>
      </c>
      <c r="D16">
        <v>333550819</v>
      </c>
      <c r="E16">
        <v>1075</v>
      </c>
      <c r="F16">
        <v>1</v>
      </c>
      <c r="G16">
        <v>1075</v>
      </c>
      <c r="H16">
        <v>1</v>
      </c>
      <c r="I16" t="s">
        <v>375</v>
      </c>
      <c r="J16" t="s">
        <v>3</v>
      </c>
      <c r="K16" t="s">
        <v>376</v>
      </c>
      <c r="L16">
        <v>1191</v>
      </c>
      <c r="N16">
        <v>1013</v>
      </c>
      <c r="O16" t="s">
        <v>377</v>
      </c>
      <c r="P16" t="s">
        <v>377</v>
      </c>
      <c r="Q16">
        <v>1</v>
      </c>
      <c r="W16">
        <v>0</v>
      </c>
      <c r="X16">
        <v>476480486</v>
      </c>
      <c r="Y16">
        <f>(AT16*0.6654)</f>
        <v>0.61216800000000005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0.92</v>
      </c>
      <c r="AU16" t="s">
        <v>289</v>
      </c>
      <c r="AV16">
        <v>1</v>
      </c>
      <c r="AW16">
        <v>2</v>
      </c>
      <c r="AX16">
        <v>348079422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ROUND(AT16*Source!I351*AH16*AL16,2)</f>
        <v>0</v>
      </c>
      <c r="CV16">
        <f>ROUND(Y16*Source!I351,9)</f>
        <v>0.61216800000000005</v>
      </c>
      <c r="CW16">
        <v>0</v>
      </c>
      <c r="CX16">
        <f>ROUND(Y16*Source!I351,9)</f>
        <v>0.61216800000000005</v>
      </c>
      <c r="CY16">
        <f>AD16</f>
        <v>0</v>
      </c>
      <c r="CZ16">
        <f>AH16</f>
        <v>0</v>
      </c>
      <c r="DA16">
        <f>AL16</f>
        <v>1</v>
      </c>
      <c r="DB16">
        <f>ROUND((ROUND(AT16*CZ16,2)*0.6654),6)</f>
        <v>0</v>
      </c>
      <c r="DC16">
        <f>ROUND((ROUND(AT16*AG16,2)*0.6654),6)</f>
        <v>0</v>
      </c>
      <c r="DD16" t="s">
        <v>3</v>
      </c>
      <c r="DE16" t="s">
        <v>3</v>
      </c>
      <c r="DF16">
        <f t="shared" si="0"/>
        <v>0</v>
      </c>
      <c r="DG16">
        <f>ROUND(ROUND(AF16,2)*CX16,2)</f>
        <v>0</v>
      </c>
      <c r="DH16">
        <f>ROUND(ROUND(AG16,2)*CX16,2)</f>
        <v>0</v>
      </c>
      <c r="DI16">
        <f t="shared" si="1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ROW(Source!A351)</f>
        <v>351</v>
      </c>
      <c r="B17">
        <v>374731878</v>
      </c>
      <c r="C17">
        <v>348075543</v>
      </c>
      <c r="D17">
        <v>333639964</v>
      </c>
      <c r="E17">
        <v>1</v>
      </c>
      <c r="F17">
        <v>1</v>
      </c>
      <c r="G17">
        <v>1075</v>
      </c>
      <c r="H17">
        <v>2</v>
      </c>
      <c r="I17" t="s">
        <v>388</v>
      </c>
      <c r="J17" t="s">
        <v>389</v>
      </c>
      <c r="K17" t="s">
        <v>390</v>
      </c>
      <c r="L17">
        <v>1368</v>
      </c>
      <c r="N17">
        <v>1011</v>
      </c>
      <c r="O17" t="s">
        <v>381</v>
      </c>
      <c r="P17" t="s">
        <v>381</v>
      </c>
      <c r="Q17">
        <v>1</v>
      </c>
      <c r="W17">
        <v>0</v>
      </c>
      <c r="X17">
        <v>-886462293</v>
      </c>
      <c r="Y17">
        <f>(AT17*0.6654)</f>
        <v>0.16635</v>
      </c>
      <c r="AA17">
        <v>0</v>
      </c>
      <c r="AB17">
        <v>112.83</v>
      </c>
      <c r="AC17">
        <v>0</v>
      </c>
      <c r="AD17">
        <v>0</v>
      </c>
      <c r="AE17">
        <v>0</v>
      </c>
      <c r="AF17">
        <v>12.88</v>
      </c>
      <c r="AG17">
        <v>0</v>
      </c>
      <c r="AH17">
        <v>0</v>
      </c>
      <c r="AI17">
        <v>1</v>
      </c>
      <c r="AJ17">
        <v>8.76</v>
      </c>
      <c r="AK17">
        <v>46.67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0.25</v>
      </c>
      <c r="AU17" t="s">
        <v>289</v>
      </c>
      <c r="AV17">
        <v>0</v>
      </c>
      <c r="AW17">
        <v>2</v>
      </c>
      <c r="AX17">
        <v>348079423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ROUND(Y17*Source!I351*DO17,9)</f>
        <v>0</v>
      </c>
      <c r="CX17">
        <f>ROUND(Y17*Source!I351,9)</f>
        <v>0.16635</v>
      </c>
      <c r="CY17">
        <f>AB17</f>
        <v>112.83</v>
      </c>
      <c r="CZ17">
        <f>AF17</f>
        <v>12.88</v>
      </c>
      <c r="DA17">
        <f>AJ17</f>
        <v>8.76</v>
      </c>
      <c r="DB17">
        <f>ROUND((ROUND(AT17*CZ17,2)*0.6654),6)</f>
        <v>2.1425879999999999</v>
      </c>
      <c r="DC17">
        <f>ROUND((ROUND(AT17*AG17,2)*0.6654),6)</f>
        <v>0</v>
      </c>
      <c r="DD17" t="s">
        <v>3</v>
      </c>
      <c r="DE17" t="s">
        <v>3</v>
      </c>
      <c r="DF17">
        <f t="shared" si="0"/>
        <v>0</v>
      </c>
      <c r="DG17">
        <f>ROUND(ROUND(AF17*AJ17,2)*CX17,2)</f>
        <v>18.77</v>
      </c>
      <c r="DH17">
        <f>ROUND(ROUND(AG17*AK17,2)*CX17,2)</f>
        <v>0</v>
      </c>
      <c r="DI17">
        <f t="shared" si="1"/>
        <v>0</v>
      </c>
      <c r="DJ17">
        <f>DG17</f>
        <v>18.77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ROW(Source!A351)</f>
        <v>351</v>
      </c>
      <c r="B18">
        <v>374731878</v>
      </c>
      <c r="C18">
        <v>348075543</v>
      </c>
      <c r="D18">
        <v>333639965</v>
      </c>
      <c r="E18">
        <v>1</v>
      </c>
      <c r="F18">
        <v>1</v>
      </c>
      <c r="G18">
        <v>1075</v>
      </c>
      <c r="H18">
        <v>2</v>
      </c>
      <c r="I18" t="s">
        <v>378</v>
      </c>
      <c r="J18" t="s">
        <v>379</v>
      </c>
      <c r="K18" t="s">
        <v>380</v>
      </c>
      <c r="L18">
        <v>1368</v>
      </c>
      <c r="N18">
        <v>1011</v>
      </c>
      <c r="O18" t="s">
        <v>381</v>
      </c>
      <c r="P18" t="s">
        <v>381</v>
      </c>
      <c r="Q18">
        <v>1</v>
      </c>
      <c r="W18">
        <v>0</v>
      </c>
      <c r="X18">
        <v>308173277</v>
      </c>
      <c r="Y18">
        <f>(AT18*0.6654)</f>
        <v>6.6540000000000002E-2</v>
      </c>
      <c r="AA18">
        <v>0</v>
      </c>
      <c r="AB18">
        <v>74.08</v>
      </c>
      <c r="AC18">
        <v>0</v>
      </c>
      <c r="AD18">
        <v>0</v>
      </c>
      <c r="AE18">
        <v>0</v>
      </c>
      <c r="AF18">
        <v>8.3800000000000008</v>
      </c>
      <c r="AG18">
        <v>0</v>
      </c>
      <c r="AH18">
        <v>0</v>
      </c>
      <c r="AI18">
        <v>1</v>
      </c>
      <c r="AJ18">
        <v>8.84</v>
      </c>
      <c r="AK18">
        <v>46.67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</v>
      </c>
      <c r="AU18" t="s">
        <v>289</v>
      </c>
      <c r="AV18">
        <v>0</v>
      </c>
      <c r="AW18">
        <v>2</v>
      </c>
      <c r="AX18">
        <v>348079424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ROUND(Y18*Source!I351*DO18,9)</f>
        <v>0</v>
      </c>
      <c r="CX18">
        <f>ROUND(Y18*Source!I351,9)</f>
        <v>6.6540000000000002E-2</v>
      </c>
      <c r="CY18">
        <f>AB18</f>
        <v>74.08</v>
      </c>
      <c r="CZ18">
        <f>AF18</f>
        <v>8.3800000000000008</v>
      </c>
      <c r="DA18">
        <f>AJ18</f>
        <v>8.84</v>
      </c>
      <c r="DB18">
        <f>ROUND((ROUND(AT18*CZ18,2)*0.6654),6)</f>
        <v>0.55893599999999999</v>
      </c>
      <c r="DC18">
        <f>ROUND((ROUND(AT18*AG18,2)*0.6654),6)</f>
        <v>0</v>
      </c>
      <c r="DD18" t="s">
        <v>3</v>
      </c>
      <c r="DE18" t="s">
        <v>3</v>
      </c>
      <c r="DF18">
        <f t="shared" si="0"/>
        <v>0</v>
      </c>
      <c r="DG18">
        <f>ROUND(ROUND(AF18*AJ18,2)*CX18,2)</f>
        <v>4.93</v>
      </c>
      <c r="DH18">
        <f>ROUND(ROUND(AG18*AK18,2)*CX18,2)</f>
        <v>0</v>
      </c>
      <c r="DI18">
        <f t="shared" si="1"/>
        <v>0</v>
      </c>
      <c r="DJ18">
        <f>DG18</f>
        <v>4.93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ROW(Source!A352)</f>
        <v>352</v>
      </c>
      <c r="B19">
        <v>374731878</v>
      </c>
      <c r="C19">
        <v>348075544</v>
      </c>
      <c r="D19">
        <v>333550819</v>
      </c>
      <c r="E19">
        <v>1075</v>
      </c>
      <c r="F19">
        <v>1</v>
      </c>
      <c r="G19">
        <v>1075</v>
      </c>
      <c r="H19">
        <v>1</v>
      </c>
      <c r="I19" t="s">
        <v>375</v>
      </c>
      <c r="J19" t="s">
        <v>3</v>
      </c>
      <c r="K19" t="s">
        <v>376</v>
      </c>
      <c r="L19">
        <v>1191</v>
      </c>
      <c r="N19">
        <v>1013</v>
      </c>
      <c r="O19" t="s">
        <v>377</v>
      </c>
      <c r="P19" t="s">
        <v>377</v>
      </c>
      <c r="Q19">
        <v>1</v>
      </c>
      <c r="W19">
        <v>0</v>
      </c>
      <c r="X19">
        <v>476480486</v>
      </c>
      <c r="Y19">
        <f>(AT19*0.6662)</f>
        <v>0.79944000000000004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1.2</v>
      </c>
      <c r="AU19" t="s">
        <v>294</v>
      </c>
      <c r="AV19">
        <v>1</v>
      </c>
      <c r="AW19">
        <v>2</v>
      </c>
      <c r="AX19">
        <v>348079425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ROUND(AT19*Source!I352*AH19*AL19,2)</f>
        <v>0</v>
      </c>
      <c r="CV19">
        <f>ROUND(Y19*Source!I352,9)</f>
        <v>0.79944000000000004</v>
      </c>
      <c r="CW19">
        <v>0</v>
      </c>
      <c r="CX19">
        <f>ROUND(Y19*Source!I352,9)</f>
        <v>0.79944000000000004</v>
      </c>
      <c r="CY19">
        <f>AD19</f>
        <v>0</v>
      </c>
      <c r="CZ19">
        <f>AH19</f>
        <v>0</v>
      </c>
      <c r="DA19">
        <f>AL19</f>
        <v>1</v>
      </c>
      <c r="DB19">
        <f>ROUND((ROUND(AT19*CZ19,2)*0.6662),6)</f>
        <v>0</v>
      </c>
      <c r="DC19">
        <f>ROUND((ROUND(AT19*AG19,2)*0.6662),6)</f>
        <v>0</v>
      </c>
      <c r="DD19" t="s">
        <v>3</v>
      </c>
      <c r="DE19" t="s">
        <v>3</v>
      </c>
      <c r="DF19">
        <f t="shared" si="0"/>
        <v>0</v>
      </c>
      <c r="DG19">
        <f>ROUND(ROUND(AF19,2)*CX19,2)</f>
        <v>0</v>
      </c>
      <c r="DH19">
        <f>ROUND(ROUND(AG19,2)*CX19,2)</f>
        <v>0</v>
      </c>
      <c r="DI19">
        <f t="shared" si="1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ROW(Source!A352)</f>
        <v>352</v>
      </c>
      <c r="B20">
        <v>374731878</v>
      </c>
      <c r="C20">
        <v>348075544</v>
      </c>
      <c r="D20">
        <v>333639964</v>
      </c>
      <c r="E20">
        <v>1</v>
      </c>
      <c r="F20">
        <v>1</v>
      </c>
      <c r="G20">
        <v>1075</v>
      </c>
      <c r="H20">
        <v>2</v>
      </c>
      <c r="I20" t="s">
        <v>388</v>
      </c>
      <c r="J20" t="s">
        <v>389</v>
      </c>
      <c r="K20" t="s">
        <v>390</v>
      </c>
      <c r="L20">
        <v>1368</v>
      </c>
      <c r="N20">
        <v>1011</v>
      </c>
      <c r="O20" t="s">
        <v>381</v>
      </c>
      <c r="P20" t="s">
        <v>381</v>
      </c>
      <c r="Q20">
        <v>1</v>
      </c>
      <c r="W20">
        <v>0</v>
      </c>
      <c r="X20">
        <v>-886462293</v>
      </c>
      <c r="Y20">
        <f>(AT20*0.6662)</f>
        <v>0.23316999999999999</v>
      </c>
      <c r="AA20">
        <v>0</v>
      </c>
      <c r="AB20">
        <v>112.83</v>
      </c>
      <c r="AC20">
        <v>0</v>
      </c>
      <c r="AD20">
        <v>0</v>
      </c>
      <c r="AE20">
        <v>0</v>
      </c>
      <c r="AF20">
        <v>12.88</v>
      </c>
      <c r="AG20">
        <v>0</v>
      </c>
      <c r="AH20">
        <v>0</v>
      </c>
      <c r="AI20">
        <v>1</v>
      </c>
      <c r="AJ20">
        <v>8.76</v>
      </c>
      <c r="AK20">
        <v>46.67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0.35</v>
      </c>
      <c r="AU20" t="s">
        <v>294</v>
      </c>
      <c r="AV20">
        <v>0</v>
      </c>
      <c r="AW20">
        <v>2</v>
      </c>
      <c r="AX20">
        <v>348079426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ROUND(Y20*Source!I352*DO20,9)</f>
        <v>0</v>
      </c>
      <c r="CX20">
        <f>ROUND(Y20*Source!I352,9)</f>
        <v>0.23316999999999999</v>
      </c>
      <c r="CY20">
        <f>AB20</f>
        <v>112.83</v>
      </c>
      <c r="CZ20">
        <f>AF20</f>
        <v>12.88</v>
      </c>
      <c r="DA20">
        <f>AJ20</f>
        <v>8.76</v>
      </c>
      <c r="DB20">
        <f>ROUND((ROUND(AT20*CZ20,2)*0.6662),6)</f>
        <v>3.004562</v>
      </c>
      <c r="DC20">
        <f>ROUND((ROUND(AT20*AG20,2)*0.6662),6)</f>
        <v>0</v>
      </c>
      <c r="DD20" t="s">
        <v>3</v>
      </c>
      <c r="DE20" t="s">
        <v>3</v>
      </c>
      <c r="DF20">
        <f t="shared" si="0"/>
        <v>0</v>
      </c>
      <c r="DG20">
        <f>ROUND(ROUND(AF20*AJ20,2)*CX20,2)</f>
        <v>26.31</v>
      </c>
      <c r="DH20">
        <f>ROUND(ROUND(AG20*AK20,2)*CX20,2)</f>
        <v>0</v>
      </c>
      <c r="DI20">
        <f t="shared" si="1"/>
        <v>0</v>
      </c>
      <c r="DJ20">
        <f>DG20</f>
        <v>26.31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ROW(Source!A352)</f>
        <v>352</v>
      </c>
      <c r="B21">
        <v>374731878</v>
      </c>
      <c r="C21">
        <v>348075544</v>
      </c>
      <c r="D21">
        <v>333639965</v>
      </c>
      <c r="E21">
        <v>1</v>
      </c>
      <c r="F21">
        <v>1</v>
      </c>
      <c r="G21">
        <v>1075</v>
      </c>
      <c r="H21">
        <v>2</v>
      </c>
      <c r="I21" t="s">
        <v>378</v>
      </c>
      <c r="J21" t="s">
        <v>379</v>
      </c>
      <c r="K21" t="s">
        <v>380</v>
      </c>
      <c r="L21">
        <v>1368</v>
      </c>
      <c r="N21">
        <v>1011</v>
      </c>
      <c r="O21" t="s">
        <v>381</v>
      </c>
      <c r="P21" t="s">
        <v>381</v>
      </c>
      <c r="Q21">
        <v>1</v>
      </c>
      <c r="W21">
        <v>0</v>
      </c>
      <c r="X21">
        <v>308173277</v>
      </c>
      <c r="Y21">
        <f>(AT21*0.6662)</f>
        <v>8.6606000000000002E-2</v>
      </c>
      <c r="AA21">
        <v>0</v>
      </c>
      <c r="AB21">
        <v>74.08</v>
      </c>
      <c r="AC21">
        <v>0</v>
      </c>
      <c r="AD21">
        <v>0</v>
      </c>
      <c r="AE21">
        <v>0</v>
      </c>
      <c r="AF21">
        <v>8.3800000000000008</v>
      </c>
      <c r="AG21">
        <v>0</v>
      </c>
      <c r="AH21">
        <v>0</v>
      </c>
      <c r="AI21">
        <v>1</v>
      </c>
      <c r="AJ21">
        <v>8.84</v>
      </c>
      <c r="AK21">
        <v>46.67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0.13</v>
      </c>
      <c r="AU21" t="s">
        <v>294</v>
      </c>
      <c r="AV21">
        <v>0</v>
      </c>
      <c r="AW21">
        <v>2</v>
      </c>
      <c r="AX21">
        <v>348079427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ROUND(Y21*Source!I352*DO21,9)</f>
        <v>0</v>
      </c>
      <c r="CX21">
        <f>ROUND(Y21*Source!I352,9)</f>
        <v>8.6606000000000002E-2</v>
      </c>
      <c r="CY21">
        <f>AB21</f>
        <v>74.08</v>
      </c>
      <c r="CZ21">
        <f>AF21</f>
        <v>8.3800000000000008</v>
      </c>
      <c r="DA21">
        <f>AJ21</f>
        <v>8.84</v>
      </c>
      <c r="DB21">
        <f>ROUND((ROUND(AT21*CZ21,2)*0.6662),6)</f>
        <v>0.72615799999999997</v>
      </c>
      <c r="DC21">
        <f>ROUND((ROUND(AT21*AG21,2)*0.6662),6)</f>
        <v>0</v>
      </c>
      <c r="DD21" t="s">
        <v>3</v>
      </c>
      <c r="DE21" t="s">
        <v>3</v>
      </c>
      <c r="DF21">
        <f t="shared" si="0"/>
        <v>0</v>
      </c>
      <c r="DG21">
        <f>ROUND(ROUND(AF21*AJ21,2)*CX21,2)</f>
        <v>6.42</v>
      </c>
      <c r="DH21">
        <f>ROUND(ROUND(AG21*AK21,2)*CX21,2)</f>
        <v>0</v>
      </c>
      <c r="DI21">
        <f t="shared" si="1"/>
        <v>0</v>
      </c>
      <c r="DJ21">
        <f>DG21</f>
        <v>6.42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ROW(Source!A428)</f>
        <v>428</v>
      </c>
      <c r="B22">
        <v>374731878</v>
      </c>
      <c r="C22">
        <v>348075547</v>
      </c>
      <c r="D22">
        <v>333550819</v>
      </c>
      <c r="E22">
        <v>1075</v>
      </c>
      <c r="F22">
        <v>1</v>
      </c>
      <c r="G22">
        <v>1075</v>
      </c>
      <c r="H22">
        <v>1</v>
      </c>
      <c r="I22" t="s">
        <v>375</v>
      </c>
      <c r="J22" t="s">
        <v>3</v>
      </c>
      <c r="K22" t="s">
        <v>376</v>
      </c>
      <c r="L22">
        <v>1191</v>
      </c>
      <c r="N22">
        <v>1013</v>
      </c>
      <c r="O22" t="s">
        <v>377</v>
      </c>
      <c r="P22" t="s">
        <v>377</v>
      </c>
      <c r="Q22">
        <v>1</v>
      </c>
      <c r="W22">
        <v>0</v>
      </c>
      <c r="X22">
        <v>476480486</v>
      </c>
      <c r="Y22">
        <f>(AT22*0.558)</f>
        <v>14.943240000000001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26.78</v>
      </c>
      <c r="AU22" t="s">
        <v>310</v>
      </c>
      <c r="AV22">
        <v>1</v>
      </c>
      <c r="AW22">
        <v>2</v>
      </c>
      <c r="AX22">
        <v>348079430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ROUND(AT22*Source!I428*AH22*AL22,2)</f>
        <v>0</v>
      </c>
      <c r="CV22">
        <f>ROUND(Y22*Source!I428,9)</f>
        <v>0.14943239999999999</v>
      </c>
      <c r="CW22">
        <v>0</v>
      </c>
      <c r="CX22">
        <f>ROUND(Y22*Source!I428,9)</f>
        <v>0.14943239999999999</v>
      </c>
      <c r="CY22">
        <f>AD22</f>
        <v>0</v>
      </c>
      <c r="CZ22">
        <f>AH22</f>
        <v>0</v>
      </c>
      <c r="DA22">
        <f>AL22</f>
        <v>1</v>
      </c>
      <c r="DB22">
        <f>ROUND((ROUND(AT22*CZ22,2)*0.558),6)</f>
        <v>0</v>
      </c>
      <c r="DC22">
        <f>ROUND((ROUND(AT22*AG22,2)*0.558),6)</f>
        <v>0</v>
      </c>
      <c r="DD22" t="s">
        <v>3</v>
      </c>
      <c r="DE22" t="s">
        <v>3</v>
      </c>
      <c r="DF22">
        <f t="shared" si="0"/>
        <v>0</v>
      </c>
      <c r="DG22">
        <f>ROUND(ROUND(AF22,2)*CX22,2)</f>
        <v>0</v>
      </c>
      <c r="DH22">
        <f>ROUND(ROUND(AG22,2)*CX22,2)</f>
        <v>0</v>
      </c>
      <c r="DI22">
        <f t="shared" si="1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ROW(Source!A428)</f>
        <v>428</v>
      </c>
      <c r="B23">
        <v>374731878</v>
      </c>
      <c r="C23">
        <v>348075547</v>
      </c>
      <c r="D23">
        <v>333639719</v>
      </c>
      <c r="E23">
        <v>1</v>
      </c>
      <c r="F23">
        <v>1</v>
      </c>
      <c r="G23">
        <v>1075</v>
      </c>
      <c r="H23">
        <v>2</v>
      </c>
      <c r="I23" t="s">
        <v>391</v>
      </c>
      <c r="J23" t="s">
        <v>392</v>
      </c>
      <c r="K23" t="s">
        <v>393</v>
      </c>
      <c r="L23">
        <v>1368</v>
      </c>
      <c r="N23">
        <v>1011</v>
      </c>
      <c r="O23" t="s">
        <v>381</v>
      </c>
      <c r="P23" t="s">
        <v>381</v>
      </c>
      <c r="Q23">
        <v>1</v>
      </c>
      <c r="W23">
        <v>0</v>
      </c>
      <c r="X23">
        <v>-1235813539</v>
      </c>
      <c r="Y23">
        <f>(AT23*0.558)</f>
        <v>2.7900000000000005E-2</v>
      </c>
      <c r="AA23">
        <v>0</v>
      </c>
      <c r="AB23">
        <v>117.78</v>
      </c>
      <c r="AC23">
        <v>0</v>
      </c>
      <c r="AD23">
        <v>0</v>
      </c>
      <c r="AE23">
        <v>0</v>
      </c>
      <c r="AF23">
        <v>13.46</v>
      </c>
      <c r="AG23">
        <v>0</v>
      </c>
      <c r="AH23">
        <v>0</v>
      </c>
      <c r="AI23">
        <v>1</v>
      </c>
      <c r="AJ23">
        <v>8.75</v>
      </c>
      <c r="AK23">
        <v>46.67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0.05</v>
      </c>
      <c r="AU23" t="s">
        <v>310</v>
      </c>
      <c r="AV23">
        <v>0</v>
      </c>
      <c r="AW23">
        <v>2</v>
      </c>
      <c r="AX23">
        <v>348079431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ROUND(Y23*Source!I428*DO23,9)</f>
        <v>0</v>
      </c>
      <c r="CX23">
        <f>ROUND(Y23*Source!I428,9)</f>
        <v>2.7900000000000001E-4</v>
      </c>
      <c r="CY23">
        <f>AB23</f>
        <v>117.78</v>
      </c>
      <c r="CZ23">
        <f>AF23</f>
        <v>13.46</v>
      </c>
      <c r="DA23">
        <f>AJ23</f>
        <v>8.75</v>
      </c>
      <c r="DB23">
        <f>ROUND((ROUND(AT23*CZ23,2)*0.558),6)</f>
        <v>0.37386000000000003</v>
      </c>
      <c r="DC23">
        <f>ROUND((ROUND(AT23*AG23,2)*0.558),6)</f>
        <v>0</v>
      </c>
      <c r="DD23" t="s">
        <v>3</v>
      </c>
      <c r="DE23" t="s">
        <v>3</v>
      </c>
      <c r="DF23">
        <f t="shared" si="0"/>
        <v>0</v>
      </c>
      <c r="DG23">
        <f>ROUND(ROUND(AF23*AJ23,2)*CX23,2)</f>
        <v>0.03</v>
      </c>
      <c r="DH23">
        <f>ROUND(ROUND(AG23*AK23,2)*CX23,2)</f>
        <v>0</v>
      </c>
      <c r="DI23">
        <f t="shared" si="1"/>
        <v>0</v>
      </c>
      <c r="DJ23">
        <f>DG23</f>
        <v>0.03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ROW(Source!A428)</f>
        <v>428</v>
      </c>
      <c r="B24">
        <v>374731878</v>
      </c>
      <c r="C24">
        <v>348075547</v>
      </c>
      <c r="D24">
        <v>333639086</v>
      </c>
      <c r="E24">
        <v>1</v>
      </c>
      <c r="F24">
        <v>1</v>
      </c>
      <c r="G24">
        <v>1075</v>
      </c>
      <c r="H24">
        <v>2</v>
      </c>
      <c r="I24" t="s">
        <v>394</v>
      </c>
      <c r="J24" t="s">
        <v>395</v>
      </c>
      <c r="K24" t="s">
        <v>396</v>
      </c>
      <c r="L24">
        <v>1368</v>
      </c>
      <c r="N24">
        <v>1011</v>
      </c>
      <c r="O24" t="s">
        <v>381</v>
      </c>
      <c r="P24" t="s">
        <v>381</v>
      </c>
      <c r="Q24">
        <v>1</v>
      </c>
      <c r="W24">
        <v>0</v>
      </c>
      <c r="X24">
        <v>-1416768920</v>
      </c>
      <c r="Y24">
        <f>(AT24*0.558)</f>
        <v>2.7900000000000005E-2</v>
      </c>
      <c r="AA24">
        <v>0</v>
      </c>
      <c r="AB24">
        <v>1494.56</v>
      </c>
      <c r="AC24">
        <v>588.98</v>
      </c>
      <c r="AD24">
        <v>0</v>
      </c>
      <c r="AE24">
        <v>0</v>
      </c>
      <c r="AF24">
        <v>97.62</v>
      </c>
      <c r="AG24">
        <v>12.62</v>
      </c>
      <c r="AH24">
        <v>0</v>
      </c>
      <c r="AI24">
        <v>1</v>
      </c>
      <c r="AJ24">
        <v>15.31</v>
      </c>
      <c r="AK24">
        <v>46.67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0.05</v>
      </c>
      <c r="AU24" t="s">
        <v>310</v>
      </c>
      <c r="AV24">
        <v>0</v>
      </c>
      <c r="AW24">
        <v>2</v>
      </c>
      <c r="AX24">
        <v>348079432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ROUND(Y24*Source!I428*DO24,9)</f>
        <v>0</v>
      </c>
      <c r="CX24">
        <f>ROUND(Y24*Source!I428,9)</f>
        <v>2.7900000000000001E-4</v>
      </c>
      <c r="CY24">
        <f>AB24</f>
        <v>1494.56</v>
      </c>
      <c r="CZ24">
        <f>AF24</f>
        <v>97.62</v>
      </c>
      <c r="DA24">
        <f>AJ24</f>
        <v>15.31</v>
      </c>
      <c r="DB24">
        <f>ROUND((ROUND(AT24*CZ24,2)*0.558),6)</f>
        <v>2.7230400000000001</v>
      </c>
      <c r="DC24">
        <f>ROUND((ROUND(AT24*AG24,2)*0.558),6)</f>
        <v>0.35154000000000002</v>
      </c>
      <c r="DD24" t="s">
        <v>3</v>
      </c>
      <c r="DE24" t="s">
        <v>3</v>
      </c>
      <c r="DF24">
        <f t="shared" si="0"/>
        <v>0</v>
      </c>
      <c r="DG24">
        <f>ROUND(ROUND(AF24*AJ24,2)*CX24,2)</f>
        <v>0.42</v>
      </c>
      <c r="DH24">
        <f>ROUND(ROUND(AG24*AK24,2)*CX24,2)</f>
        <v>0.16</v>
      </c>
      <c r="DI24">
        <f t="shared" si="1"/>
        <v>0</v>
      </c>
      <c r="DJ24">
        <f>DG24</f>
        <v>0.42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ROW(Source!A428)</f>
        <v>428</v>
      </c>
      <c r="B25">
        <v>374731878</v>
      </c>
      <c r="C25">
        <v>348075547</v>
      </c>
      <c r="D25">
        <v>333593883</v>
      </c>
      <c r="E25">
        <v>1075</v>
      </c>
      <c r="F25">
        <v>1</v>
      </c>
      <c r="G25">
        <v>1075</v>
      </c>
      <c r="H25">
        <v>3</v>
      </c>
      <c r="I25" t="s">
        <v>397</v>
      </c>
      <c r="J25" t="s">
        <v>3</v>
      </c>
      <c r="K25" t="s">
        <v>398</v>
      </c>
      <c r="L25">
        <v>1339</v>
      </c>
      <c r="N25">
        <v>1007</v>
      </c>
      <c r="O25" t="s">
        <v>30</v>
      </c>
      <c r="P25" t="s">
        <v>30</v>
      </c>
      <c r="Q25">
        <v>1</v>
      </c>
      <c r="W25">
        <v>0</v>
      </c>
      <c r="X25">
        <v>322112170</v>
      </c>
      <c r="Y25">
        <f>(AT25*0)</f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15</v>
      </c>
      <c r="AU25" t="s">
        <v>95</v>
      </c>
      <c r="AV25">
        <v>0</v>
      </c>
      <c r="AW25">
        <v>2</v>
      </c>
      <c r="AX25">
        <v>348079433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ROUND(Y25*Source!I428,9)</f>
        <v>0</v>
      </c>
      <c r="CY25">
        <f>AA25</f>
        <v>0</v>
      </c>
      <c r="CZ25">
        <f>AE25</f>
        <v>0</v>
      </c>
      <c r="DA25">
        <f>AI25</f>
        <v>1</v>
      </c>
      <c r="DB25">
        <f>ROUND((ROUND(AT25*CZ25,2)*0),6)</f>
        <v>0</v>
      </c>
      <c r="DC25">
        <f>ROUND((ROUND(AT25*AG25,2)*0),6)</f>
        <v>0</v>
      </c>
      <c r="DD25" t="s">
        <v>3</v>
      </c>
      <c r="DE25" t="s">
        <v>3</v>
      </c>
      <c r="DF25">
        <f t="shared" si="0"/>
        <v>0</v>
      </c>
      <c r="DG25">
        <f t="shared" ref="DG25:DG35" si="2">ROUND(ROUND(AF25,2)*CX25,2)</f>
        <v>0</v>
      </c>
      <c r="DH25">
        <f t="shared" ref="DH25:DH35" si="3">ROUND(ROUND(AG25,2)*CX25,2)</f>
        <v>0</v>
      </c>
      <c r="DI25">
        <f t="shared" si="1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ROW(Source!A429)</f>
        <v>429</v>
      </c>
      <c r="B26">
        <v>374731878</v>
      </c>
      <c r="C26">
        <v>348075548</v>
      </c>
      <c r="D26">
        <v>333550819</v>
      </c>
      <c r="E26">
        <v>1075</v>
      </c>
      <c r="F26">
        <v>1</v>
      </c>
      <c r="G26">
        <v>1075</v>
      </c>
      <c r="H26">
        <v>1</v>
      </c>
      <c r="I26" t="s">
        <v>375</v>
      </c>
      <c r="J26" t="s">
        <v>3</v>
      </c>
      <c r="K26" t="s">
        <v>376</v>
      </c>
      <c r="L26">
        <v>1191</v>
      </c>
      <c r="N26">
        <v>1013</v>
      </c>
      <c r="O26" t="s">
        <v>377</v>
      </c>
      <c r="P26" t="s">
        <v>377</v>
      </c>
      <c r="Q26">
        <v>1</v>
      </c>
      <c r="W26">
        <v>0</v>
      </c>
      <c r="X26">
        <v>476480486</v>
      </c>
      <c r="Y26">
        <f>(AT26*0.558)</f>
        <v>3.05226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5.47</v>
      </c>
      <c r="AU26" t="s">
        <v>310</v>
      </c>
      <c r="AV26">
        <v>1</v>
      </c>
      <c r="AW26">
        <v>2</v>
      </c>
      <c r="AX26">
        <v>348079434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ROUND(AT26*Source!I429*AH26*AL26,2)</f>
        <v>0</v>
      </c>
      <c r="CV26">
        <f>ROUND(Y26*Source!I429,9)</f>
        <v>-3.05226E-2</v>
      </c>
      <c r="CW26">
        <v>0</v>
      </c>
      <c r="CX26">
        <f>ROUND(Y26*Source!I429,9)</f>
        <v>-3.05226E-2</v>
      </c>
      <c r="CY26">
        <f>AD26</f>
        <v>0</v>
      </c>
      <c r="CZ26">
        <f>AH26</f>
        <v>0</v>
      </c>
      <c r="DA26">
        <f>AL26</f>
        <v>1</v>
      </c>
      <c r="DB26">
        <f>ROUND((ROUND(AT26*CZ26,2)*0.558),6)</f>
        <v>0</v>
      </c>
      <c r="DC26">
        <f>ROUND((ROUND(AT26*AG26,2)*0.558),6)</f>
        <v>0</v>
      </c>
      <c r="DD26" t="s">
        <v>3</v>
      </c>
      <c r="DE26" t="s">
        <v>3</v>
      </c>
      <c r="DF26">
        <f t="shared" si="0"/>
        <v>0</v>
      </c>
      <c r="DG26">
        <f t="shared" si="2"/>
        <v>0</v>
      </c>
      <c r="DH26">
        <f t="shared" si="3"/>
        <v>0</v>
      </c>
      <c r="DI26">
        <f t="shared" si="1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ROW(Source!A429)</f>
        <v>429</v>
      </c>
      <c r="B27">
        <v>374731878</v>
      </c>
      <c r="C27">
        <v>348075548</v>
      </c>
      <c r="D27">
        <v>333593883</v>
      </c>
      <c r="E27">
        <v>1075</v>
      </c>
      <c r="F27">
        <v>1</v>
      </c>
      <c r="G27">
        <v>1075</v>
      </c>
      <c r="H27">
        <v>3</v>
      </c>
      <c r="I27" t="s">
        <v>397</v>
      </c>
      <c r="J27" t="s">
        <v>3</v>
      </c>
      <c r="K27" t="s">
        <v>398</v>
      </c>
      <c r="L27">
        <v>1339</v>
      </c>
      <c r="N27">
        <v>1007</v>
      </c>
      <c r="O27" t="s">
        <v>30</v>
      </c>
      <c r="P27" t="s">
        <v>30</v>
      </c>
      <c r="Q27">
        <v>1</v>
      </c>
      <c r="W27">
        <v>0</v>
      </c>
      <c r="X27">
        <v>322112170</v>
      </c>
      <c r="Y27">
        <f>(AT27*0)</f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3</v>
      </c>
      <c r="AT27">
        <v>5</v>
      </c>
      <c r="AU27" t="s">
        <v>95</v>
      </c>
      <c r="AV27">
        <v>0</v>
      </c>
      <c r="AW27">
        <v>2</v>
      </c>
      <c r="AX27">
        <v>348079435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ROUND(Y27*Source!I429,9)</f>
        <v>0</v>
      </c>
      <c r="CY27">
        <f>AA27</f>
        <v>0</v>
      </c>
      <c r="CZ27">
        <f>AE27</f>
        <v>0</v>
      </c>
      <c r="DA27">
        <f>AI27</f>
        <v>1</v>
      </c>
      <c r="DB27">
        <f>ROUND((ROUND(AT27*CZ27,2)*0),6)</f>
        <v>0</v>
      </c>
      <c r="DC27">
        <f>ROUND((ROUND(AT27*AG27,2)*0),6)</f>
        <v>0</v>
      </c>
      <c r="DD27" t="s">
        <v>3</v>
      </c>
      <c r="DE27" t="s">
        <v>3</v>
      </c>
      <c r="DF27">
        <f t="shared" si="0"/>
        <v>0</v>
      </c>
      <c r="DG27">
        <f t="shared" si="2"/>
        <v>0</v>
      </c>
      <c r="DH27">
        <f t="shared" si="3"/>
        <v>0</v>
      </c>
      <c r="DI27">
        <f t="shared" si="1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ROW(Source!A465)</f>
        <v>465</v>
      </c>
      <c r="B28">
        <v>374731878</v>
      </c>
      <c r="C28">
        <v>348075549</v>
      </c>
      <c r="D28">
        <v>333550819</v>
      </c>
      <c r="E28">
        <v>1075</v>
      </c>
      <c r="F28">
        <v>1</v>
      </c>
      <c r="G28">
        <v>1075</v>
      </c>
      <c r="H28">
        <v>1</v>
      </c>
      <c r="I28" t="s">
        <v>375</v>
      </c>
      <c r="J28" t="s">
        <v>3</v>
      </c>
      <c r="K28" t="s">
        <v>376</v>
      </c>
      <c r="L28">
        <v>1191</v>
      </c>
      <c r="N28">
        <v>1013</v>
      </c>
      <c r="O28" t="s">
        <v>377</v>
      </c>
      <c r="P28" t="s">
        <v>377</v>
      </c>
      <c r="Q28">
        <v>1</v>
      </c>
      <c r="W28">
        <v>0</v>
      </c>
      <c r="X28">
        <v>476480486</v>
      </c>
      <c r="Y28">
        <f>AT28</f>
        <v>40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40</v>
      </c>
      <c r="AU28" t="s">
        <v>3</v>
      </c>
      <c r="AV28">
        <v>1</v>
      </c>
      <c r="AW28">
        <v>2</v>
      </c>
      <c r="AX28">
        <v>348079445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ROUND(AT28*Source!I465*AH28*AL28,2)</f>
        <v>0</v>
      </c>
      <c r="CV28">
        <f>ROUND(Y28*Source!I465,9)</f>
        <v>0.4</v>
      </c>
      <c r="CW28">
        <v>0</v>
      </c>
      <c r="CX28">
        <f>ROUND(Y28*Source!I465,9)</f>
        <v>0.4</v>
      </c>
      <c r="CY28">
        <f>AD28</f>
        <v>0</v>
      </c>
      <c r="CZ28">
        <f>AH28</f>
        <v>0</v>
      </c>
      <c r="DA28">
        <f>AL28</f>
        <v>1</v>
      </c>
      <c r="DB28">
        <f>ROUND(ROUND(AT28*CZ28,2),6)</f>
        <v>0</v>
      </c>
      <c r="DC28">
        <f>ROUND(ROUND(AT28*AG28,2),6)</f>
        <v>0</v>
      </c>
      <c r="DD28" t="s">
        <v>3</v>
      </c>
      <c r="DE28" t="s">
        <v>3</v>
      </c>
      <c r="DF28">
        <f t="shared" si="0"/>
        <v>0</v>
      </c>
      <c r="DG28">
        <f t="shared" si="2"/>
        <v>0</v>
      </c>
      <c r="DH28">
        <f t="shared" si="3"/>
        <v>0</v>
      </c>
      <c r="DI28">
        <f t="shared" si="1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ROW(Source!A465)</f>
        <v>465</v>
      </c>
      <c r="B29">
        <v>374731878</v>
      </c>
      <c r="C29">
        <v>348075549</v>
      </c>
      <c r="D29">
        <v>333593883</v>
      </c>
      <c r="E29">
        <v>1075</v>
      </c>
      <c r="F29">
        <v>1</v>
      </c>
      <c r="G29">
        <v>1075</v>
      </c>
      <c r="H29">
        <v>3</v>
      </c>
      <c r="I29" t="s">
        <v>397</v>
      </c>
      <c r="J29" t="s">
        <v>3</v>
      </c>
      <c r="K29" t="s">
        <v>398</v>
      </c>
      <c r="L29">
        <v>1339</v>
      </c>
      <c r="N29">
        <v>1007</v>
      </c>
      <c r="O29" t="s">
        <v>30</v>
      </c>
      <c r="P29" t="s">
        <v>30</v>
      </c>
      <c r="Q29">
        <v>1</v>
      </c>
      <c r="W29">
        <v>0</v>
      </c>
      <c r="X29">
        <v>322112170</v>
      </c>
      <c r="Y29">
        <f>(AT29*0)</f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15</v>
      </c>
      <c r="AU29" t="s">
        <v>95</v>
      </c>
      <c r="AV29">
        <v>0</v>
      </c>
      <c r="AW29">
        <v>2</v>
      </c>
      <c r="AX29">
        <v>348079446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ROUND(Y29*Source!I465,9)</f>
        <v>0</v>
      </c>
      <c r="CY29">
        <f>AA29</f>
        <v>0</v>
      </c>
      <c r="CZ29">
        <f>AE29</f>
        <v>0</v>
      </c>
      <c r="DA29">
        <f>AI29</f>
        <v>1</v>
      </c>
      <c r="DB29">
        <f>ROUND((ROUND(AT29*CZ29,2)*0),6)</f>
        <v>0</v>
      </c>
      <c r="DC29">
        <f>ROUND((ROUND(AT29*AG29,2)*0),6)</f>
        <v>0</v>
      </c>
      <c r="DD29" t="s">
        <v>3</v>
      </c>
      <c r="DE29" t="s">
        <v>3</v>
      </c>
      <c r="DF29">
        <f t="shared" si="0"/>
        <v>0</v>
      </c>
      <c r="DG29">
        <f t="shared" si="2"/>
        <v>0</v>
      </c>
      <c r="DH29">
        <f t="shared" si="3"/>
        <v>0</v>
      </c>
      <c r="DI29">
        <f t="shared" si="1"/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ROW(Source!A466)</f>
        <v>466</v>
      </c>
      <c r="B30">
        <v>374731878</v>
      </c>
      <c r="C30">
        <v>348075550</v>
      </c>
      <c r="D30">
        <v>333550819</v>
      </c>
      <c r="E30">
        <v>1075</v>
      </c>
      <c r="F30">
        <v>1</v>
      </c>
      <c r="G30">
        <v>1075</v>
      </c>
      <c r="H30">
        <v>1</v>
      </c>
      <c r="I30" t="s">
        <v>375</v>
      </c>
      <c r="J30" t="s">
        <v>3</v>
      </c>
      <c r="K30" t="s">
        <v>376</v>
      </c>
      <c r="L30">
        <v>1191</v>
      </c>
      <c r="N30">
        <v>1013</v>
      </c>
      <c r="O30" t="s">
        <v>377</v>
      </c>
      <c r="P30" t="s">
        <v>377</v>
      </c>
      <c r="Q30">
        <v>1</v>
      </c>
      <c r="W30">
        <v>0</v>
      </c>
      <c r="X30">
        <v>476480486</v>
      </c>
      <c r="Y30">
        <f>AT30</f>
        <v>5.47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5.47</v>
      </c>
      <c r="AU30" t="s">
        <v>3</v>
      </c>
      <c r="AV30">
        <v>1</v>
      </c>
      <c r="AW30">
        <v>2</v>
      </c>
      <c r="AX30">
        <v>348079447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ROUND(AT30*Source!I466*AH30*AL30,2)</f>
        <v>0</v>
      </c>
      <c r="CV30">
        <f>ROUND(Y30*Source!I466,9)</f>
        <v>-5.4699999999999999E-2</v>
      </c>
      <c r="CW30">
        <v>0</v>
      </c>
      <c r="CX30">
        <f>ROUND(Y30*Source!I466,9)</f>
        <v>-5.4699999999999999E-2</v>
      </c>
      <c r="CY30">
        <f>AD30</f>
        <v>0</v>
      </c>
      <c r="CZ30">
        <f>AH30</f>
        <v>0</v>
      </c>
      <c r="DA30">
        <f>AL30</f>
        <v>1</v>
      </c>
      <c r="DB30">
        <f>ROUND(ROUND(AT30*CZ30,2),6)</f>
        <v>0</v>
      </c>
      <c r="DC30">
        <f>ROUND(ROUND(AT30*AG30,2),6)</f>
        <v>0</v>
      </c>
      <c r="DD30" t="s">
        <v>3</v>
      </c>
      <c r="DE30" t="s">
        <v>3</v>
      </c>
      <c r="DF30">
        <f t="shared" si="0"/>
        <v>0</v>
      </c>
      <c r="DG30">
        <f t="shared" si="2"/>
        <v>0</v>
      </c>
      <c r="DH30">
        <f t="shared" si="3"/>
        <v>0</v>
      </c>
      <c r="DI30">
        <f t="shared" si="1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ROW(Source!A466)</f>
        <v>466</v>
      </c>
      <c r="B31">
        <v>374731878</v>
      </c>
      <c r="C31">
        <v>348075550</v>
      </c>
      <c r="D31">
        <v>333593883</v>
      </c>
      <c r="E31">
        <v>1075</v>
      </c>
      <c r="F31">
        <v>1</v>
      </c>
      <c r="G31">
        <v>1075</v>
      </c>
      <c r="H31">
        <v>3</v>
      </c>
      <c r="I31" t="s">
        <v>397</v>
      </c>
      <c r="J31" t="s">
        <v>3</v>
      </c>
      <c r="K31" t="s">
        <v>398</v>
      </c>
      <c r="L31">
        <v>1339</v>
      </c>
      <c r="N31">
        <v>1007</v>
      </c>
      <c r="O31" t="s">
        <v>30</v>
      </c>
      <c r="P31" t="s">
        <v>30</v>
      </c>
      <c r="Q31">
        <v>1</v>
      </c>
      <c r="W31">
        <v>0</v>
      </c>
      <c r="X31">
        <v>322112170</v>
      </c>
      <c r="Y31">
        <f>(AT31*0)</f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5</v>
      </c>
      <c r="AU31" t="s">
        <v>95</v>
      </c>
      <c r="AV31">
        <v>0</v>
      </c>
      <c r="AW31">
        <v>2</v>
      </c>
      <c r="AX31">
        <v>348079448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ROUND(Y31*Source!I466,9)</f>
        <v>0</v>
      </c>
      <c r="CY31">
        <f>AA31</f>
        <v>0</v>
      </c>
      <c r="CZ31">
        <f>AE31</f>
        <v>0</v>
      </c>
      <c r="DA31">
        <f>AI31</f>
        <v>1</v>
      </c>
      <c r="DB31">
        <f>ROUND((ROUND(AT31*CZ31,2)*0),6)</f>
        <v>0</v>
      </c>
      <c r="DC31">
        <f>ROUND((ROUND(AT31*AG31,2)*0),6)</f>
        <v>0</v>
      </c>
      <c r="DD31" t="s">
        <v>3</v>
      </c>
      <c r="DE31" t="s">
        <v>3</v>
      </c>
      <c r="DF31">
        <f t="shared" si="0"/>
        <v>0</v>
      </c>
      <c r="DG31">
        <f t="shared" si="2"/>
        <v>0</v>
      </c>
      <c r="DH31">
        <f t="shared" si="3"/>
        <v>0</v>
      </c>
      <c r="DI31">
        <f t="shared" si="1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ROW(Source!A502)</f>
        <v>502</v>
      </c>
      <c r="B32">
        <v>374731878</v>
      </c>
      <c r="C32">
        <v>348075551</v>
      </c>
      <c r="D32">
        <v>333550819</v>
      </c>
      <c r="E32">
        <v>1075</v>
      </c>
      <c r="F32">
        <v>1</v>
      </c>
      <c r="G32">
        <v>1075</v>
      </c>
      <c r="H32">
        <v>1</v>
      </c>
      <c r="I32" t="s">
        <v>375</v>
      </c>
      <c r="J32" t="s">
        <v>3</v>
      </c>
      <c r="K32" t="s">
        <v>376</v>
      </c>
      <c r="L32">
        <v>1191</v>
      </c>
      <c r="N32">
        <v>1013</v>
      </c>
      <c r="O32" t="s">
        <v>377</v>
      </c>
      <c r="P32" t="s">
        <v>377</v>
      </c>
      <c r="Q32">
        <v>1</v>
      </c>
      <c r="W32">
        <v>0</v>
      </c>
      <c r="X32">
        <v>476480486</v>
      </c>
      <c r="Y32">
        <f>AT32</f>
        <v>5.25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5.25</v>
      </c>
      <c r="AU32" t="s">
        <v>3</v>
      </c>
      <c r="AV32">
        <v>1</v>
      </c>
      <c r="AW32">
        <v>2</v>
      </c>
      <c r="AX32">
        <v>348079449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ROUND(AT32*Source!I502*AH32*AL32,2)</f>
        <v>0</v>
      </c>
      <c r="CV32">
        <f>ROUND(Y32*Source!I502,9)</f>
        <v>5.2499999999999998E-2</v>
      </c>
      <c r="CW32">
        <v>0</v>
      </c>
      <c r="CX32">
        <f>ROUND(Y32*Source!I502,9)</f>
        <v>5.2499999999999998E-2</v>
      </c>
      <c r="CY32">
        <f>AD32</f>
        <v>0</v>
      </c>
      <c r="CZ32">
        <f>AH32</f>
        <v>0</v>
      </c>
      <c r="DA32">
        <f>AL32</f>
        <v>1</v>
      </c>
      <c r="DB32">
        <f>ROUND(ROUND(AT32*CZ32,2),6)</f>
        <v>0</v>
      </c>
      <c r="DC32">
        <f>ROUND(ROUND(AT32*AG32,2),6)</f>
        <v>0</v>
      </c>
      <c r="DD32" t="s">
        <v>3</v>
      </c>
      <c r="DE32" t="s">
        <v>3</v>
      </c>
      <c r="DF32">
        <f t="shared" si="0"/>
        <v>0</v>
      </c>
      <c r="DG32">
        <f t="shared" si="2"/>
        <v>0</v>
      </c>
      <c r="DH32">
        <f t="shared" si="3"/>
        <v>0</v>
      </c>
      <c r="DI32">
        <f t="shared" si="1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ROW(Source!A502)</f>
        <v>502</v>
      </c>
      <c r="B33">
        <v>374731878</v>
      </c>
      <c r="C33">
        <v>348075551</v>
      </c>
      <c r="D33">
        <v>333609093</v>
      </c>
      <c r="E33">
        <v>1</v>
      </c>
      <c r="F33">
        <v>1</v>
      </c>
      <c r="G33">
        <v>1075</v>
      </c>
      <c r="H33">
        <v>3</v>
      </c>
      <c r="I33" t="s">
        <v>399</v>
      </c>
      <c r="J33" t="s">
        <v>400</v>
      </c>
      <c r="K33" t="s">
        <v>401</v>
      </c>
      <c r="L33">
        <v>1339</v>
      </c>
      <c r="N33">
        <v>1007</v>
      </c>
      <c r="O33" t="s">
        <v>30</v>
      </c>
      <c r="P33" t="s">
        <v>30</v>
      </c>
      <c r="Q33">
        <v>1</v>
      </c>
      <c r="W33">
        <v>0</v>
      </c>
      <c r="X33">
        <v>2117928297</v>
      </c>
      <c r="Y33">
        <f>(AT33*0)</f>
        <v>0</v>
      </c>
      <c r="AA33">
        <v>49.84</v>
      </c>
      <c r="AB33">
        <v>0</v>
      </c>
      <c r="AC33">
        <v>0</v>
      </c>
      <c r="AD33">
        <v>0</v>
      </c>
      <c r="AE33">
        <v>7.07</v>
      </c>
      <c r="AF33">
        <v>0</v>
      </c>
      <c r="AG33">
        <v>0</v>
      </c>
      <c r="AH33">
        <v>0</v>
      </c>
      <c r="AI33">
        <v>7.05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10</v>
      </c>
      <c r="AU33" t="s">
        <v>95</v>
      </c>
      <c r="AV33">
        <v>0</v>
      </c>
      <c r="AW33">
        <v>2</v>
      </c>
      <c r="AX33">
        <v>348079450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ROUND(Y33*Source!I502,9)</f>
        <v>0</v>
      </c>
      <c r="CY33">
        <f>AA33</f>
        <v>49.84</v>
      </c>
      <c r="CZ33">
        <f>AE33</f>
        <v>7.07</v>
      </c>
      <c r="DA33">
        <f>AI33</f>
        <v>7.05</v>
      </c>
      <c r="DB33">
        <f>ROUND((ROUND(AT33*CZ33,2)*0),6)</f>
        <v>0</v>
      </c>
      <c r="DC33">
        <f>ROUND((ROUND(AT33*AG33,2)*0),6)</f>
        <v>0</v>
      </c>
      <c r="DD33" t="s">
        <v>3</v>
      </c>
      <c r="DE33" t="s">
        <v>3</v>
      </c>
      <c r="DF33">
        <f>ROUND(ROUND(AE33*AI33,2)*CX33,2)</f>
        <v>0</v>
      </c>
      <c r="DG33">
        <f t="shared" si="2"/>
        <v>0</v>
      </c>
      <c r="DH33">
        <f t="shared" si="3"/>
        <v>0</v>
      </c>
      <c r="DI33">
        <f t="shared" si="1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ROW(Source!A502)</f>
        <v>502</v>
      </c>
      <c r="B34">
        <v>374731878</v>
      </c>
      <c r="C34">
        <v>348075551</v>
      </c>
      <c r="D34">
        <v>333593659</v>
      </c>
      <c r="E34">
        <v>1075</v>
      </c>
      <c r="F34">
        <v>1</v>
      </c>
      <c r="G34">
        <v>1075</v>
      </c>
      <c r="H34">
        <v>3</v>
      </c>
      <c r="I34" t="s">
        <v>402</v>
      </c>
      <c r="J34" t="s">
        <v>3</v>
      </c>
      <c r="K34" t="s">
        <v>403</v>
      </c>
      <c r="L34">
        <v>1346</v>
      </c>
      <c r="N34">
        <v>1009</v>
      </c>
      <c r="O34" t="s">
        <v>404</v>
      </c>
      <c r="P34" t="s">
        <v>404</v>
      </c>
      <c r="Q34">
        <v>1</v>
      </c>
      <c r="W34">
        <v>0</v>
      </c>
      <c r="X34">
        <v>408700838</v>
      </c>
      <c r="Y34">
        <f>(AT34*0)</f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4</v>
      </c>
      <c r="AU34" t="s">
        <v>95</v>
      </c>
      <c r="AV34">
        <v>0</v>
      </c>
      <c r="AW34">
        <v>2</v>
      </c>
      <c r="AX34">
        <v>348079451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ROUND(Y34*Source!I502,9)</f>
        <v>0</v>
      </c>
      <c r="CY34">
        <f>AA34</f>
        <v>0</v>
      </c>
      <c r="CZ34">
        <f>AE34</f>
        <v>0</v>
      </c>
      <c r="DA34">
        <f>AI34</f>
        <v>1</v>
      </c>
      <c r="DB34">
        <f>ROUND((ROUND(AT34*CZ34,2)*0),6)</f>
        <v>0</v>
      </c>
      <c r="DC34">
        <f>ROUND((ROUND(AT34*AG34,2)*0),6)</f>
        <v>0</v>
      </c>
      <c r="DD34" t="s">
        <v>3</v>
      </c>
      <c r="DE34" t="s">
        <v>3</v>
      </c>
      <c r="DF34">
        <f>ROUND(ROUND(AE34,2)*CX34,2)</f>
        <v>0</v>
      </c>
      <c r="DG34">
        <f t="shared" si="2"/>
        <v>0</v>
      </c>
      <c r="DH34">
        <f t="shared" si="3"/>
        <v>0</v>
      </c>
      <c r="DI34">
        <f t="shared" si="1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ROW(Source!A569)</f>
        <v>569</v>
      </c>
      <c r="B35">
        <v>374731878</v>
      </c>
      <c r="C35">
        <v>348075518</v>
      </c>
      <c r="D35">
        <v>333552663</v>
      </c>
      <c r="E35">
        <v>1075</v>
      </c>
      <c r="F35">
        <v>1</v>
      </c>
      <c r="G35">
        <v>1075</v>
      </c>
      <c r="H35">
        <v>2</v>
      </c>
      <c r="I35" t="s">
        <v>385</v>
      </c>
      <c r="J35" t="s">
        <v>3</v>
      </c>
      <c r="K35" t="s">
        <v>386</v>
      </c>
      <c r="L35">
        <v>1344</v>
      </c>
      <c r="N35">
        <v>1008</v>
      </c>
      <c r="O35" t="s">
        <v>387</v>
      </c>
      <c r="P35" t="s">
        <v>387</v>
      </c>
      <c r="Q35">
        <v>1</v>
      </c>
      <c r="W35">
        <v>0</v>
      </c>
      <c r="X35">
        <v>-1180195794</v>
      </c>
      <c r="Y35">
        <f>(AT35*0.5695)</f>
        <v>5.0457700000000001</v>
      </c>
      <c r="AA35">
        <v>0</v>
      </c>
      <c r="AB35">
        <v>1.05</v>
      </c>
      <c r="AC35">
        <v>0</v>
      </c>
      <c r="AD35">
        <v>0</v>
      </c>
      <c r="AE35">
        <v>0</v>
      </c>
      <c r="AF35">
        <v>1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8.86</v>
      </c>
      <c r="AU35" t="s">
        <v>338</v>
      </c>
      <c r="AV35">
        <v>0</v>
      </c>
      <c r="AW35">
        <v>2</v>
      </c>
      <c r="AX35">
        <v>348079400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ROUND(Y35*Source!I569*DO35,9)</f>
        <v>0</v>
      </c>
      <c r="CX35">
        <f>ROUND(Y35*Source!I569,9)</f>
        <v>5.0457700000000001</v>
      </c>
      <c r="CY35">
        <f>AB35</f>
        <v>1.05</v>
      </c>
      <c r="CZ35">
        <f>AF35</f>
        <v>1</v>
      </c>
      <c r="DA35">
        <f>AJ35</f>
        <v>1</v>
      </c>
      <c r="DB35">
        <f>ROUND((ROUND(AT35*CZ35,2)*0.5695),6)</f>
        <v>5.0457700000000001</v>
      </c>
      <c r="DC35">
        <f>ROUND((ROUND(AT35*AG35,2)*0.5695),6)</f>
        <v>0</v>
      </c>
      <c r="DD35" t="s">
        <v>3</v>
      </c>
      <c r="DE35" t="s">
        <v>3</v>
      </c>
      <c r="DF35">
        <f>ROUND(ROUND(AE35,2)*CX35,2)</f>
        <v>0</v>
      </c>
      <c r="DG35">
        <f t="shared" si="2"/>
        <v>5.05</v>
      </c>
      <c r="DH35">
        <f t="shared" si="3"/>
        <v>0</v>
      </c>
      <c r="DI35">
        <f t="shared" si="1"/>
        <v>0</v>
      </c>
      <c r="DJ35">
        <f>DG35</f>
        <v>5.05</v>
      </c>
      <c r="DK35">
        <v>0</v>
      </c>
      <c r="DL35" t="s">
        <v>3</v>
      </c>
      <c r="DM35">
        <v>0</v>
      </c>
      <c r="DN35" t="s">
        <v>3</v>
      </c>
      <c r="DO3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ROW(Source!A30)</f>
        <v>30</v>
      </c>
      <c r="B1">
        <v>374733574</v>
      </c>
      <c r="C1">
        <v>348075515</v>
      </c>
      <c r="D1">
        <v>333550819</v>
      </c>
      <c r="E1">
        <v>1075</v>
      </c>
      <c r="F1">
        <v>1</v>
      </c>
      <c r="G1">
        <v>1075</v>
      </c>
      <c r="H1">
        <v>1</v>
      </c>
      <c r="I1" t="s">
        <v>375</v>
      </c>
      <c r="J1" t="s">
        <v>3</v>
      </c>
      <c r="K1" t="s">
        <v>376</v>
      </c>
      <c r="L1">
        <v>1191</v>
      </c>
      <c r="N1">
        <v>1013</v>
      </c>
      <c r="O1" t="s">
        <v>377</v>
      </c>
      <c r="P1" t="s">
        <v>377</v>
      </c>
      <c r="Q1">
        <v>1</v>
      </c>
      <c r="X1">
        <v>162.44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63.065868039999998</v>
      </c>
      <c r="AH1">
        <v>2</v>
      </c>
      <c r="AI1">
        <v>374733574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ROW(Source!A71)</f>
        <v>71</v>
      </c>
      <c r="B2">
        <v>374733585</v>
      </c>
      <c r="C2">
        <v>374560707</v>
      </c>
      <c r="D2">
        <v>333550819</v>
      </c>
      <c r="E2">
        <v>1075</v>
      </c>
      <c r="F2">
        <v>1</v>
      </c>
      <c r="G2">
        <v>1075</v>
      </c>
      <c r="H2">
        <v>1</v>
      </c>
      <c r="I2" t="s">
        <v>375</v>
      </c>
      <c r="J2" t="s">
        <v>3</v>
      </c>
      <c r="K2" t="s">
        <v>376</v>
      </c>
      <c r="L2">
        <v>1191</v>
      </c>
      <c r="N2">
        <v>1013</v>
      </c>
      <c r="O2" t="s">
        <v>377</v>
      </c>
      <c r="P2" t="s">
        <v>377</v>
      </c>
      <c r="Q2">
        <v>1</v>
      </c>
      <c r="X2">
        <v>5.21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5.21</v>
      </c>
      <c r="AH2">
        <v>2</v>
      </c>
      <c r="AI2">
        <v>374733585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ROW(Source!A71)</f>
        <v>71</v>
      </c>
      <c r="B3">
        <v>374733586</v>
      </c>
      <c r="C3">
        <v>374560707</v>
      </c>
      <c r="D3">
        <v>333639965</v>
      </c>
      <c r="E3">
        <v>1</v>
      </c>
      <c r="F3">
        <v>1</v>
      </c>
      <c r="G3">
        <v>1075</v>
      </c>
      <c r="H3">
        <v>2</v>
      </c>
      <c r="I3" t="s">
        <v>378</v>
      </c>
      <c r="J3" t="s">
        <v>379</v>
      </c>
      <c r="K3" t="s">
        <v>380</v>
      </c>
      <c r="L3">
        <v>1368</v>
      </c>
      <c r="N3">
        <v>1011</v>
      </c>
      <c r="O3" t="s">
        <v>381</v>
      </c>
      <c r="P3" t="s">
        <v>381</v>
      </c>
      <c r="Q3">
        <v>1</v>
      </c>
      <c r="X3">
        <v>1.74</v>
      </c>
      <c r="Y3">
        <v>0</v>
      </c>
      <c r="Z3">
        <v>8.3800000000000008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96</v>
      </c>
      <c r="AG3">
        <v>1.4964</v>
      </c>
      <c r="AH3">
        <v>2</v>
      </c>
      <c r="AI3">
        <v>374733586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ROW(Source!A72)</f>
        <v>72</v>
      </c>
      <c r="B4">
        <v>374733587</v>
      </c>
      <c r="C4">
        <v>356722880</v>
      </c>
      <c r="D4">
        <v>333550819</v>
      </c>
      <c r="E4">
        <v>1075</v>
      </c>
      <c r="F4">
        <v>1</v>
      </c>
      <c r="G4">
        <v>1075</v>
      </c>
      <c r="H4">
        <v>1</v>
      </c>
      <c r="I4" t="s">
        <v>375</v>
      </c>
      <c r="J4" t="s">
        <v>3</v>
      </c>
      <c r="K4" t="s">
        <v>376</v>
      </c>
      <c r="L4">
        <v>1191</v>
      </c>
      <c r="N4">
        <v>1013</v>
      </c>
      <c r="O4" t="s">
        <v>377</v>
      </c>
      <c r="P4" t="s">
        <v>377</v>
      </c>
      <c r="Q4">
        <v>1</v>
      </c>
      <c r="X4">
        <v>6.52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6.52</v>
      </c>
      <c r="AH4">
        <v>2</v>
      </c>
      <c r="AI4">
        <v>374733587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ROW(Source!A72)</f>
        <v>72</v>
      </c>
      <c r="B5">
        <v>374733588</v>
      </c>
      <c r="C5">
        <v>356722880</v>
      </c>
      <c r="D5">
        <v>333639965</v>
      </c>
      <c r="E5">
        <v>1</v>
      </c>
      <c r="F5">
        <v>1</v>
      </c>
      <c r="G5">
        <v>1075</v>
      </c>
      <c r="H5">
        <v>2</v>
      </c>
      <c r="I5" t="s">
        <v>378</v>
      </c>
      <c r="J5" t="s">
        <v>379</v>
      </c>
      <c r="K5" t="s">
        <v>380</v>
      </c>
      <c r="L5">
        <v>1368</v>
      </c>
      <c r="N5">
        <v>1011</v>
      </c>
      <c r="O5" t="s">
        <v>381</v>
      </c>
      <c r="P5" t="s">
        <v>381</v>
      </c>
      <c r="Q5">
        <v>1</v>
      </c>
      <c r="X5">
        <v>2.17</v>
      </c>
      <c r="Y5">
        <v>0</v>
      </c>
      <c r="Z5">
        <v>8.3800000000000008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96</v>
      </c>
      <c r="AG5">
        <v>1.8661999999999999</v>
      </c>
      <c r="AH5">
        <v>2</v>
      </c>
      <c r="AI5">
        <v>374733588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ROW(Source!A73)</f>
        <v>73</v>
      </c>
      <c r="B6">
        <v>374733589</v>
      </c>
      <c r="C6">
        <v>356722885</v>
      </c>
      <c r="D6">
        <v>333550819</v>
      </c>
      <c r="E6">
        <v>1075</v>
      </c>
      <c r="F6">
        <v>1</v>
      </c>
      <c r="G6">
        <v>1075</v>
      </c>
      <c r="H6">
        <v>1</v>
      </c>
      <c r="I6" t="s">
        <v>375</v>
      </c>
      <c r="J6" t="s">
        <v>3</v>
      </c>
      <c r="K6" t="s">
        <v>376</v>
      </c>
      <c r="L6">
        <v>1191</v>
      </c>
      <c r="N6">
        <v>1013</v>
      </c>
      <c r="O6" t="s">
        <v>377</v>
      </c>
      <c r="P6" t="s">
        <v>377</v>
      </c>
      <c r="Q6">
        <v>1</v>
      </c>
      <c r="X6">
        <v>8.4600000000000009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8.4600000000000009</v>
      </c>
      <c r="AH6">
        <v>2</v>
      </c>
      <c r="AI6">
        <v>374733589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ROW(Source!A73)</f>
        <v>73</v>
      </c>
      <c r="B7">
        <v>374733590</v>
      </c>
      <c r="C7">
        <v>356722885</v>
      </c>
      <c r="D7">
        <v>333639965</v>
      </c>
      <c r="E7">
        <v>1</v>
      </c>
      <c r="F7">
        <v>1</v>
      </c>
      <c r="G7">
        <v>1075</v>
      </c>
      <c r="H7">
        <v>2</v>
      </c>
      <c r="I7" t="s">
        <v>378</v>
      </c>
      <c r="J7" t="s">
        <v>379</v>
      </c>
      <c r="K7" t="s">
        <v>380</v>
      </c>
      <c r="L7">
        <v>1368</v>
      </c>
      <c r="N7">
        <v>1011</v>
      </c>
      <c r="O7" t="s">
        <v>381</v>
      </c>
      <c r="P7" t="s">
        <v>381</v>
      </c>
      <c r="Q7">
        <v>1</v>
      </c>
      <c r="X7">
        <v>2.82</v>
      </c>
      <c r="Y7">
        <v>0</v>
      </c>
      <c r="Z7">
        <v>8.3800000000000008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96</v>
      </c>
      <c r="AG7">
        <v>2.4251999999999998</v>
      </c>
      <c r="AH7">
        <v>2</v>
      </c>
      <c r="AI7">
        <v>374733590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ROW(Source!A74)</f>
        <v>74</v>
      </c>
      <c r="B8">
        <v>374733591</v>
      </c>
      <c r="C8">
        <v>356722890</v>
      </c>
      <c r="D8">
        <v>333550819</v>
      </c>
      <c r="E8">
        <v>1075</v>
      </c>
      <c r="F8">
        <v>1</v>
      </c>
      <c r="G8">
        <v>1075</v>
      </c>
      <c r="H8">
        <v>1</v>
      </c>
      <c r="I8" t="s">
        <v>375</v>
      </c>
      <c r="J8" t="s">
        <v>3</v>
      </c>
      <c r="K8" t="s">
        <v>376</v>
      </c>
      <c r="L8">
        <v>1191</v>
      </c>
      <c r="N8">
        <v>1013</v>
      </c>
      <c r="O8" t="s">
        <v>377</v>
      </c>
      <c r="P8" t="s">
        <v>377</v>
      </c>
      <c r="Q8">
        <v>1</v>
      </c>
      <c r="X8">
        <v>10.1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10.1</v>
      </c>
      <c r="AH8">
        <v>2</v>
      </c>
      <c r="AI8">
        <v>374733591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ROW(Source!A74)</f>
        <v>74</v>
      </c>
      <c r="B9">
        <v>374733592</v>
      </c>
      <c r="C9">
        <v>356722890</v>
      </c>
      <c r="D9">
        <v>333639965</v>
      </c>
      <c r="E9">
        <v>1</v>
      </c>
      <c r="F9">
        <v>1</v>
      </c>
      <c r="G9">
        <v>1075</v>
      </c>
      <c r="H9">
        <v>2</v>
      </c>
      <c r="I9" t="s">
        <v>378</v>
      </c>
      <c r="J9" t="s">
        <v>379</v>
      </c>
      <c r="K9" t="s">
        <v>380</v>
      </c>
      <c r="L9">
        <v>1368</v>
      </c>
      <c r="N9">
        <v>1011</v>
      </c>
      <c r="O9" t="s">
        <v>381</v>
      </c>
      <c r="P9" t="s">
        <v>381</v>
      </c>
      <c r="Q9">
        <v>1</v>
      </c>
      <c r="X9">
        <v>3.37</v>
      </c>
      <c r="Y9">
        <v>0</v>
      </c>
      <c r="Z9">
        <v>8.3800000000000008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96</v>
      </c>
      <c r="AG9">
        <v>2.8982000000000001</v>
      </c>
      <c r="AH9">
        <v>2</v>
      </c>
      <c r="AI9">
        <v>374733592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ROW(Source!A75)</f>
        <v>75</v>
      </c>
      <c r="B10">
        <v>374733593</v>
      </c>
      <c r="C10">
        <v>356722895</v>
      </c>
      <c r="D10">
        <v>333550819</v>
      </c>
      <c r="E10">
        <v>1075</v>
      </c>
      <c r="F10">
        <v>1</v>
      </c>
      <c r="G10">
        <v>1075</v>
      </c>
      <c r="H10">
        <v>1</v>
      </c>
      <c r="I10" t="s">
        <v>375</v>
      </c>
      <c r="J10" t="s">
        <v>3</v>
      </c>
      <c r="K10" t="s">
        <v>376</v>
      </c>
      <c r="L10">
        <v>1191</v>
      </c>
      <c r="N10">
        <v>1013</v>
      </c>
      <c r="O10" t="s">
        <v>377</v>
      </c>
      <c r="P10" t="s">
        <v>377</v>
      </c>
      <c r="Q10">
        <v>1</v>
      </c>
      <c r="X10">
        <v>13.4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13.4</v>
      </c>
      <c r="AH10">
        <v>2</v>
      </c>
      <c r="AI10">
        <v>374733593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ROW(Source!A75)</f>
        <v>75</v>
      </c>
      <c r="B11">
        <v>374733594</v>
      </c>
      <c r="C11">
        <v>356722895</v>
      </c>
      <c r="D11">
        <v>333639965</v>
      </c>
      <c r="E11">
        <v>1</v>
      </c>
      <c r="F11">
        <v>1</v>
      </c>
      <c r="G11">
        <v>1075</v>
      </c>
      <c r="H11">
        <v>2</v>
      </c>
      <c r="I11" t="s">
        <v>378</v>
      </c>
      <c r="J11" t="s">
        <v>379</v>
      </c>
      <c r="K11" t="s">
        <v>380</v>
      </c>
      <c r="L11">
        <v>1368</v>
      </c>
      <c r="N11">
        <v>1011</v>
      </c>
      <c r="O11" t="s">
        <v>381</v>
      </c>
      <c r="P11" t="s">
        <v>381</v>
      </c>
      <c r="Q11">
        <v>1</v>
      </c>
      <c r="X11">
        <v>4.67</v>
      </c>
      <c r="Y11">
        <v>0</v>
      </c>
      <c r="Z11">
        <v>8.3800000000000008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96</v>
      </c>
      <c r="AG11">
        <v>4.0161999999999995</v>
      </c>
      <c r="AH11">
        <v>2</v>
      </c>
      <c r="AI11">
        <v>374733594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ROW(Source!A315)</f>
        <v>315</v>
      </c>
      <c r="B12">
        <v>348079395</v>
      </c>
      <c r="C12">
        <v>348075514</v>
      </c>
      <c r="D12">
        <v>333550819</v>
      </c>
      <c r="E12">
        <v>1075</v>
      </c>
      <c r="F12">
        <v>1</v>
      </c>
      <c r="G12">
        <v>1075</v>
      </c>
      <c r="H12">
        <v>1</v>
      </c>
      <c r="I12" t="s">
        <v>375</v>
      </c>
      <c r="J12" t="s">
        <v>3</v>
      </c>
      <c r="K12" t="s">
        <v>376</v>
      </c>
      <c r="L12">
        <v>1191</v>
      </c>
      <c r="N12">
        <v>1013</v>
      </c>
      <c r="O12" t="s">
        <v>377</v>
      </c>
      <c r="P12" t="s">
        <v>377</v>
      </c>
      <c r="Q12">
        <v>1</v>
      </c>
      <c r="X12">
        <v>1.3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280</v>
      </c>
      <c r="AG12">
        <v>0.71396000000000004</v>
      </c>
      <c r="AH12">
        <v>2</v>
      </c>
      <c r="AI12">
        <v>348079395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ROW(Source!A315)</f>
        <v>315</v>
      </c>
      <c r="B13">
        <v>348079396</v>
      </c>
      <c r="C13">
        <v>348075514</v>
      </c>
      <c r="D13">
        <v>333639965</v>
      </c>
      <c r="E13">
        <v>1</v>
      </c>
      <c r="F13">
        <v>1</v>
      </c>
      <c r="G13">
        <v>1075</v>
      </c>
      <c r="H13">
        <v>2</v>
      </c>
      <c r="I13" t="s">
        <v>378</v>
      </c>
      <c r="J13" t="s">
        <v>379</v>
      </c>
      <c r="K13" t="s">
        <v>380</v>
      </c>
      <c r="L13">
        <v>1368</v>
      </c>
      <c r="N13">
        <v>1011</v>
      </c>
      <c r="O13" t="s">
        <v>381</v>
      </c>
      <c r="P13" t="s">
        <v>381</v>
      </c>
      <c r="Q13">
        <v>1</v>
      </c>
      <c r="X13">
        <v>0.16</v>
      </c>
      <c r="Y13">
        <v>0</v>
      </c>
      <c r="Z13">
        <v>8.3800000000000008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280</v>
      </c>
      <c r="AG13">
        <v>8.7872000000000006E-2</v>
      </c>
      <c r="AH13">
        <v>2</v>
      </c>
      <c r="AI13">
        <v>348079396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ROW(Source!A315)</f>
        <v>315</v>
      </c>
      <c r="B14">
        <v>348079397</v>
      </c>
      <c r="C14">
        <v>348075514</v>
      </c>
      <c r="D14">
        <v>333639184</v>
      </c>
      <c r="E14">
        <v>1</v>
      </c>
      <c r="F14">
        <v>1</v>
      </c>
      <c r="G14">
        <v>1075</v>
      </c>
      <c r="H14">
        <v>2</v>
      </c>
      <c r="I14" t="s">
        <v>382</v>
      </c>
      <c r="J14" t="s">
        <v>383</v>
      </c>
      <c r="K14" t="s">
        <v>384</v>
      </c>
      <c r="L14">
        <v>1368</v>
      </c>
      <c r="N14">
        <v>1011</v>
      </c>
      <c r="O14" t="s">
        <v>381</v>
      </c>
      <c r="P14" t="s">
        <v>381</v>
      </c>
      <c r="Q14">
        <v>1</v>
      </c>
      <c r="X14">
        <v>0.5</v>
      </c>
      <c r="Y14">
        <v>0</v>
      </c>
      <c r="Z14">
        <v>79.680000000000007</v>
      </c>
      <c r="AA14">
        <v>12.62</v>
      </c>
      <c r="AB14">
        <v>0</v>
      </c>
      <c r="AC14">
        <v>0</v>
      </c>
      <c r="AD14">
        <v>1</v>
      </c>
      <c r="AE14">
        <v>0</v>
      </c>
      <c r="AF14" t="s">
        <v>280</v>
      </c>
      <c r="AG14">
        <v>0.27460000000000001</v>
      </c>
      <c r="AH14">
        <v>2</v>
      </c>
      <c r="AI14">
        <v>348079397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ROW(Source!A315)</f>
        <v>315</v>
      </c>
      <c r="B15">
        <v>348079398</v>
      </c>
      <c r="C15">
        <v>348075514</v>
      </c>
      <c r="D15">
        <v>333552663</v>
      </c>
      <c r="E15">
        <v>1075</v>
      </c>
      <c r="F15">
        <v>1</v>
      </c>
      <c r="G15">
        <v>1075</v>
      </c>
      <c r="H15">
        <v>2</v>
      </c>
      <c r="I15" t="s">
        <v>385</v>
      </c>
      <c r="J15" t="s">
        <v>3</v>
      </c>
      <c r="K15" t="s">
        <v>386</v>
      </c>
      <c r="L15">
        <v>1344</v>
      </c>
      <c r="N15">
        <v>1008</v>
      </c>
      <c r="O15" t="s">
        <v>387</v>
      </c>
      <c r="P15" t="s">
        <v>387</v>
      </c>
      <c r="Q15">
        <v>1</v>
      </c>
      <c r="X15">
        <v>0.02</v>
      </c>
      <c r="Y15">
        <v>0</v>
      </c>
      <c r="Z15">
        <v>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280</v>
      </c>
      <c r="AG15">
        <v>1.0984000000000001E-2</v>
      </c>
      <c r="AH15">
        <v>2</v>
      </c>
      <c r="AI15">
        <v>348079398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ROW(Source!A351)</f>
        <v>351</v>
      </c>
      <c r="B16">
        <v>348079422</v>
      </c>
      <c r="C16">
        <v>348075543</v>
      </c>
      <c r="D16">
        <v>333550819</v>
      </c>
      <c r="E16">
        <v>1075</v>
      </c>
      <c r="F16">
        <v>1</v>
      </c>
      <c r="G16">
        <v>1075</v>
      </c>
      <c r="H16">
        <v>1</v>
      </c>
      <c r="I16" t="s">
        <v>375</v>
      </c>
      <c r="J16" t="s">
        <v>3</v>
      </c>
      <c r="K16" t="s">
        <v>376</v>
      </c>
      <c r="L16">
        <v>1191</v>
      </c>
      <c r="N16">
        <v>1013</v>
      </c>
      <c r="O16" t="s">
        <v>377</v>
      </c>
      <c r="P16" t="s">
        <v>377</v>
      </c>
      <c r="Q16">
        <v>1</v>
      </c>
      <c r="X16">
        <v>0.92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289</v>
      </c>
      <c r="AG16">
        <v>0.61216800000000005</v>
      </c>
      <c r="AH16">
        <v>2</v>
      </c>
      <c r="AI16">
        <v>348079422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ROW(Source!A351)</f>
        <v>351</v>
      </c>
      <c r="B17">
        <v>348079423</v>
      </c>
      <c r="C17">
        <v>348075543</v>
      </c>
      <c r="D17">
        <v>333639964</v>
      </c>
      <c r="E17">
        <v>1</v>
      </c>
      <c r="F17">
        <v>1</v>
      </c>
      <c r="G17">
        <v>1075</v>
      </c>
      <c r="H17">
        <v>2</v>
      </c>
      <c r="I17" t="s">
        <v>388</v>
      </c>
      <c r="J17" t="s">
        <v>389</v>
      </c>
      <c r="K17" t="s">
        <v>390</v>
      </c>
      <c r="L17">
        <v>1368</v>
      </c>
      <c r="N17">
        <v>1011</v>
      </c>
      <c r="O17" t="s">
        <v>381</v>
      </c>
      <c r="P17" t="s">
        <v>381</v>
      </c>
      <c r="Q17">
        <v>1</v>
      </c>
      <c r="X17">
        <v>0.25</v>
      </c>
      <c r="Y17">
        <v>0</v>
      </c>
      <c r="Z17">
        <v>12.88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289</v>
      </c>
      <c r="AG17">
        <v>0.16635</v>
      </c>
      <c r="AH17">
        <v>2</v>
      </c>
      <c r="AI17">
        <v>348079423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ROW(Source!A351)</f>
        <v>351</v>
      </c>
      <c r="B18">
        <v>348079424</v>
      </c>
      <c r="C18">
        <v>348075543</v>
      </c>
      <c r="D18">
        <v>333639965</v>
      </c>
      <c r="E18">
        <v>1</v>
      </c>
      <c r="F18">
        <v>1</v>
      </c>
      <c r="G18">
        <v>1075</v>
      </c>
      <c r="H18">
        <v>2</v>
      </c>
      <c r="I18" t="s">
        <v>378</v>
      </c>
      <c r="J18" t="s">
        <v>379</v>
      </c>
      <c r="K18" t="s">
        <v>380</v>
      </c>
      <c r="L18">
        <v>1368</v>
      </c>
      <c r="N18">
        <v>1011</v>
      </c>
      <c r="O18" t="s">
        <v>381</v>
      </c>
      <c r="P18" t="s">
        <v>381</v>
      </c>
      <c r="Q18">
        <v>1</v>
      </c>
      <c r="X18">
        <v>0.1</v>
      </c>
      <c r="Y18">
        <v>0</v>
      </c>
      <c r="Z18">
        <v>8.3800000000000008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289</v>
      </c>
      <c r="AG18">
        <v>6.6540000000000002E-2</v>
      </c>
      <c r="AH18">
        <v>2</v>
      </c>
      <c r="AI18">
        <v>348079424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ROW(Source!A352)</f>
        <v>352</v>
      </c>
      <c r="B19">
        <v>348079425</v>
      </c>
      <c r="C19">
        <v>348075544</v>
      </c>
      <c r="D19">
        <v>333550819</v>
      </c>
      <c r="E19">
        <v>1075</v>
      </c>
      <c r="F19">
        <v>1</v>
      </c>
      <c r="G19">
        <v>1075</v>
      </c>
      <c r="H19">
        <v>1</v>
      </c>
      <c r="I19" t="s">
        <v>375</v>
      </c>
      <c r="J19" t="s">
        <v>3</v>
      </c>
      <c r="K19" t="s">
        <v>376</v>
      </c>
      <c r="L19">
        <v>1191</v>
      </c>
      <c r="N19">
        <v>1013</v>
      </c>
      <c r="O19" t="s">
        <v>377</v>
      </c>
      <c r="P19" t="s">
        <v>377</v>
      </c>
      <c r="Q19">
        <v>1</v>
      </c>
      <c r="X19">
        <v>1.2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294</v>
      </c>
      <c r="AG19">
        <v>0.79944000000000004</v>
      </c>
      <c r="AH19">
        <v>2</v>
      </c>
      <c r="AI19">
        <v>348079425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ROW(Source!A352)</f>
        <v>352</v>
      </c>
      <c r="B20">
        <v>348079426</v>
      </c>
      <c r="C20">
        <v>348075544</v>
      </c>
      <c r="D20">
        <v>333639964</v>
      </c>
      <c r="E20">
        <v>1</v>
      </c>
      <c r="F20">
        <v>1</v>
      </c>
      <c r="G20">
        <v>1075</v>
      </c>
      <c r="H20">
        <v>2</v>
      </c>
      <c r="I20" t="s">
        <v>388</v>
      </c>
      <c r="J20" t="s">
        <v>389</v>
      </c>
      <c r="K20" t="s">
        <v>390</v>
      </c>
      <c r="L20">
        <v>1368</v>
      </c>
      <c r="N20">
        <v>1011</v>
      </c>
      <c r="O20" t="s">
        <v>381</v>
      </c>
      <c r="P20" t="s">
        <v>381</v>
      </c>
      <c r="Q20">
        <v>1</v>
      </c>
      <c r="X20">
        <v>0.35</v>
      </c>
      <c r="Y20">
        <v>0</v>
      </c>
      <c r="Z20">
        <v>12.88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294</v>
      </c>
      <c r="AG20">
        <v>0.23316999999999999</v>
      </c>
      <c r="AH20">
        <v>2</v>
      </c>
      <c r="AI20">
        <v>348079426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ROW(Source!A352)</f>
        <v>352</v>
      </c>
      <c r="B21">
        <v>348079427</v>
      </c>
      <c r="C21">
        <v>348075544</v>
      </c>
      <c r="D21">
        <v>333639965</v>
      </c>
      <c r="E21">
        <v>1</v>
      </c>
      <c r="F21">
        <v>1</v>
      </c>
      <c r="G21">
        <v>1075</v>
      </c>
      <c r="H21">
        <v>2</v>
      </c>
      <c r="I21" t="s">
        <v>378</v>
      </c>
      <c r="J21" t="s">
        <v>379</v>
      </c>
      <c r="K21" t="s">
        <v>380</v>
      </c>
      <c r="L21">
        <v>1368</v>
      </c>
      <c r="N21">
        <v>1011</v>
      </c>
      <c r="O21" t="s">
        <v>381</v>
      </c>
      <c r="P21" t="s">
        <v>381</v>
      </c>
      <c r="Q21">
        <v>1</v>
      </c>
      <c r="X21">
        <v>0.13</v>
      </c>
      <c r="Y21">
        <v>0</v>
      </c>
      <c r="Z21">
        <v>8.3800000000000008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294</v>
      </c>
      <c r="AG21">
        <v>8.6606000000000002E-2</v>
      </c>
      <c r="AH21">
        <v>2</v>
      </c>
      <c r="AI21">
        <v>348079427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ROW(Source!A428)</f>
        <v>428</v>
      </c>
      <c r="B22">
        <v>348079430</v>
      </c>
      <c r="C22">
        <v>348075547</v>
      </c>
      <c r="D22">
        <v>333550819</v>
      </c>
      <c r="E22">
        <v>1075</v>
      </c>
      <c r="F22">
        <v>1</v>
      </c>
      <c r="G22">
        <v>1075</v>
      </c>
      <c r="H22">
        <v>1</v>
      </c>
      <c r="I22" t="s">
        <v>375</v>
      </c>
      <c r="J22" t="s">
        <v>3</v>
      </c>
      <c r="K22" t="s">
        <v>376</v>
      </c>
      <c r="L22">
        <v>1191</v>
      </c>
      <c r="N22">
        <v>1013</v>
      </c>
      <c r="O22" t="s">
        <v>377</v>
      </c>
      <c r="P22" t="s">
        <v>377</v>
      </c>
      <c r="Q22">
        <v>1</v>
      </c>
      <c r="X22">
        <v>26.78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310</v>
      </c>
      <c r="AG22">
        <v>14.943240000000001</v>
      </c>
      <c r="AH22">
        <v>2</v>
      </c>
      <c r="AI22">
        <v>348079430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ROW(Source!A428)</f>
        <v>428</v>
      </c>
      <c r="B23">
        <v>348079431</v>
      </c>
      <c r="C23">
        <v>348075547</v>
      </c>
      <c r="D23">
        <v>333639719</v>
      </c>
      <c r="E23">
        <v>1</v>
      </c>
      <c r="F23">
        <v>1</v>
      </c>
      <c r="G23">
        <v>1075</v>
      </c>
      <c r="H23">
        <v>2</v>
      </c>
      <c r="I23" t="s">
        <v>391</v>
      </c>
      <c r="J23" t="s">
        <v>392</v>
      </c>
      <c r="K23" t="s">
        <v>393</v>
      </c>
      <c r="L23">
        <v>1368</v>
      </c>
      <c r="N23">
        <v>1011</v>
      </c>
      <c r="O23" t="s">
        <v>381</v>
      </c>
      <c r="P23" t="s">
        <v>381</v>
      </c>
      <c r="Q23">
        <v>1</v>
      </c>
      <c r="X23">
        <v>0.05</v>
      </c>
      <c r="Y23">
        <v>0</v>
      </c>
      <c r="Z23">
        <v>13.46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310</v>
      </c>
      <c r="AG23">
        <v>2.7900000000000005E-2</v>
      </c>
      <c r="AH23">
        <v>2</v>
      </c>
      <c r="AI23">
        <v>348079431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ROW(Source!A428)</f>
        <v>428</v>
      </c>
      <c r="B24">
        <v>348079432</v>
      </c>
      <c r="C24">
        <v>348075547</v>
      </c>
      <c r="D24">
        <v>333639086</v>
      </c>
      <c r="E24">
        <v>1</v>
      </c>
      <c r="F24">
        <v>1</v>
      </c>
      <c r="G24">
        <v>1075</v>
      </c>
      <c r="H24">
        <v>2</v>
      </c>
      <c r="I24" t="s">
        <v>394</v>
      </c>
      <c r="J24" t="s">
        <v>395</v>
      </c>
      <c r="K24" t="s">
        <v>396</v>
      </c>
      <c r="L24">
        <v>1368</v>
      </c>
      <c r="N24">
        <v>1011</v>
      </c>
      <c r="O24" t="s">
        <v>381</v>
      </c>
      <c r="P24" t="s">
        <v>381</v>
      </c>
      <c r="Q24">
        <v>1</v>
      </c>
      <c r="X24">
        <v>0.05</v>
      </c>
      <c r="Y24">
        <v>0</v>
      </c>
      <c r="Z24">
        <v>97.62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310</v>
      </c>
      <c r="AG24">
        <v>2.7900000000000005E-2</v>
      </c>
      <c r="AH24">
        <v>2</v>
      </c>
      <c r="AI24">
        <v>348079432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ROW(Source!A428)</f>
        <v>428</v>
      </c>
      <c r="B25">
        <v>348079433</v>
      </c>
      <c r="C25">
        <v>348075547</v>
      </c>
      <c r="D25">
        <v>333593883</v>
      </c>
      <c r="E25">
        <v>1075</v>
      </c>
      <c r="F25">
        <v>1</v>
      </c>
      <c r="G25">
        <v>1075</v>
      </c>
      <c r="H25">
        <v>3</v>
      </c>
      <c r="I25" t="s">
        <v>397</v>
      </c>
      <c r="J25" t="s">
        <v>3</v>
      </c>
      <c r="K25" t="s">
        <v>398</v>
      </c>
      <c r="L25">
        <v>1339</v>
      </c>
      <c r="N25">
        <v>1007</v>
      </c>
      <c r="O25" t="s">
        <v>30</v>
      </c>
      <c r="P25" t="s">
        <v>30</v>
      </c>
      <c r="Q25">
        <v>1</v>
      </c>
      <c r="X25">
        <v>15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95</v>
      </c>
      <c r="AG25">
        <v>0</v>
      </c>
      <c r="AH25">
        <v>2</v>
      </c>
      <c r="AI25">
        <v>348079433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ROW(Source!A429)</f>
        <v>429</v>
      </c>
      <c r="B26">
        <v>348079434</v>
      </c>
      <c r="C26">
        <v>348075548</v>
      </c>
      <c r="D26">
        <v>333550819</v>
      </c>
      <c r="E26">
        <v>1075</v>
      </c>
      <c r="F26">
        <v>1</v>
      </c>
      <c r="G26">
        <v>1075</v>
      </c>
      <c r="H26">
        <v>1</v>
      </c>
      <c r="I26" t="s">
        <v>375</v>
      </c>
      <c r="J26" t="s">
        <v>3</v>
      </c>
      <c r="K26" t="s">
        <v>376</v>
      </c>
      <c r="L26">
        <v>1191</v>
      </c>
      <c r="N26">
        <v>1013</v>
      </c>
      <c r="O26" t="s">
        <v>377</v>
      </c>
      <c r="P26" t="s">
        <v>377</v>
      </c>
      <c r="Q26">
        <v>1</v>
      </c>
      <c r="X26">
        <v>5.47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310</v>
      </c>
      <c r="AG26">
        <v>3.05226</v>
      </c>
      <c r="AH26">
        <v>2</v>
      </c>
      <c r="AI26">
        <v>348079434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ROW(Source!A429)</f>
        <v>429</v>
      </c>
      <c r="B27">
        <v>348079435</v>
      </c>
      <c r="C27">
        <v>348075548</v>
      </c>
      <c r="D27">
        <v>333593883</v>
      </c>
      <c r="E27">
        <v>1075</v>
      </c>
      <c r="F27">
        <v>1</v>
      </c>
      <c r="G27">
        <v>1075</v>
      </c>
      <c r="H27">
        <v>3</v>
      </c>
      <c r="I27" t="s">
        <v>397</v>
      </c>
      <c r="J27" t="s">
        <v>3</v>
      </c>
      <c r="K27" t="s">
        <v>398</v>
      </c>
      <c r="L27">
        <v>1339</v>
      </c>
      <c r="N27">
        <v>1007</v>
      </c>
      <c r="O27" t="s">
        <v>30</v>
      </c>
      <c r="P27" t="s">
        <v>30</v>
      </c>
      <c r="Q27">
        <v>1</v>
      </c>
      <c r="X27">
        <v>5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95</v>
      </c>
      <c r="AG27">
        <v>0</v>
      </c>
      <c r="AH27">
        <v>2</v>
      </c>
      <c r="AI27">
        <v>348079435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ROW(Source!A465)</f>
        <v>465</v>
      </c>
      <c r="B28">
        <v>348079445</v>
      </c>
      <c r="C28">
        <v>348075549</v>
      </c>
      <c r="D28">
        <v>333550819</v>
      </c>
      <c r="E28">
        <v>1075</v>
      </c>
      <c r="F28">
        <v>1</v>
      </c>
      <c r="G28">
        <v>1075</v>
      </c>
      <c r="H28">
        <v>1</v>
      </c>
      <c r="I28" t="s">
        <v>375</v>
      </c>
      <c r="J28" t="s">
        <v>3</v>
      </c>
      <c r="K28" t="s">
        <v>376</v>
      </c>
      <c r="L28">
        <v>1191</v>
      </c>
      <c r="N28">
        <v>1013</v>
      </c>
      <c r="O28" t="s">
        <v>377</v>
      </c>
      <c r="P28" t="s">
        <v>377</v>
      </c>
      <c r="Q28">
        <v>1</v>
      </c>
      <c r="X28">
        <v>40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3</v>
      </c>
      <c r="AG28">
        <v>40</v>
      </c>
      <c r="AH28">
        <v>2</v>
      </c>
      <c r="AI28">
        <v>348079445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ROW(Source!A465)</f>
        <v>465</v>
      </c>
      <c r="B29">
        <v>348079446</v>
      </c>
      <c r="C29">
        <v>348075549</v>
      </c>
      <c r="D29">
        <v>333593883</v>
      </c>
      <c r="E29">
        <v>1075</v>
      </c>
      <c r="F29">
        <v>1</v>
      </c>
      <c r="G29">
        <v>1075</v>
      </c>
      <c r="H29">
        <v>3</v>
      </c>
      <c r="I29" t="s">
        <v>397</v>
      </c>
      <c r="J29" t="s">
        <v>3</v>
      </c>
      <c r="K29" t="s">
        <v>398</v>
      </c>
      <c r="L29">
        <v>1339</v>
      </c>
      <c r="N29">
        <v>1007</v>
      </c>
      <c r="O29" t="s">
        <v>30</v>
      </c>
      <c r="P29" t="s">
        <v>30</v>
      </c>
      <c r="Q29">
        <v>1</v>
      </c>
      <c r="X29">
        <v>15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95</v>
      </c>
      <c r="AG29">
        <v>0</v>
      </c>
      <c r="AH29">
        <v>2</v>
      </c>
      <c r="AI29">
        <v>348079446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ROW(Source!A466)</f>
        <v>466</v>
      </c>
      <c r="B30">
        <v>348079447</v>
      </c>
      <c r="C30">
        <v>348075550</v>
      </c>
      <c r="D30">
        <v>333550819</v>
      </c>
      <c r="E30">
        <v>1075</v>
      </c>
      <c r="F30">
        <v>1</v>
      </c>
      <c r="G30">
        <v>1075</v>
      </c>
      <c r="H30">
        <v>1</v>
      </c>
      <c r="I30" t="s">
        <v>375</v>
      </c>
      <c r="J30" t="s">
        <v>3</v>
      </c>
      <c r="K30" t="s">
        <v>376</v>
      </c>
      <c r="L30">
        <v>1191</v>
      </c>
      <c r="N30">
        <v>1013</v>
      </c>
      <c r="O30" t="s">
        <v>377</v>
      </c>
      <c r="P30" t="s">
        <v>377</v>
      </c>
      <c r="Q30">
        <v>1</v>
      </c>
      <c r="X30">
        <v>5.47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3</v>
      </c>
      <c r="AG30">
        <v>5.47</v>
      </c>
      <c r="AH30">
        <v>2</v>
      </c>
      <c r="AI30">
        <v>348079447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ROW(Source!A466)</f>
        <v>466</v>
      </c>
      <c r="B31">
        <v>348079448</v>
      </c>
      <c r="C31">
        <v>348075550</v>
      </c>
      <c r="D31">
        <v>333593883</v>
      </c>
      <c r="E31">
        <v>1075</v>
      </c>
      <c r="F31">
        <v>1</v>
      </c>
      <c r="G31">
        <v>1075</v>
      </c>
      <c r="H31">
        <v>3</v>
      </c>
      <c r="I31" t="s">
        <v>397</v>
      </c>
      <c r="J31" t="s">
        <v>3</v>
      </c>
      <c r="K31" t="s">
        <v>398</v>
      </c>
      <c r="L31">
        <v>1339</v>
      </c>
      <c r="N31">
        <v>1007</v>
      </c>
      <c r="O31" t="s">
        <v>30</v>
      </c>
      <c r="P31" t="s">
        <v>30</v>
      </c>
      <c r="Q31">
        <v>1</v>
      </c>
      <c r="X31">
        <v>5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95</v>
      </c>
      <c r="AG31">
        <v>0</v>
      </c>
      <c r="AH31">
        <v>2</v>
      </c>
      <c r="AI31">
        <v>348079448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ROW(Source!A502)</f>
        <v>502</v>
      </c>
      <c r="B32">
        <v>348079449</v>
      </c>
      <c r="C32">
        <v>348075551</v>
      </c>
      <c r="D32">
        <v>333550819</v>
      </c>
      <c r="E32">
        <v>1075</v>
      </c>
      <c r="F32">
        <v>1</v>
      </c>
      <c r="G32">
        <v>1075</v>
      </c>
      <c r="H32">
        <v>1</v>
      </c>
      <c r="I32" t="s">
        <v>375</v>
      </c>
      <c r="J32" t="s">
        <v>3</v>
      </c>
      <c r="K32" t="s">
        <v>376</v>
      </c>
      <c r="L32">
        <v>1191</v>
      </c>
      <c r="N32">
        <v>1013</v>
      </c>
      <c r="O32" t="s">
        <v>377</v>
      </c>
      <c r="P32" t="s">
        <v>377</v>
      </c>
      <c r="Q32">
        <v>1</v>
      </c>
      <c r="X32">
        <v>5.25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3</v>
      </c>
      <c r="AG32">
        <v>5.25</v>
      </c>
      <c r="AH32">
        <v>2</v>
      </c>
      <c r="AI32">
        <v>348079449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ROW(Source!A502)</f>
        <v>502</v>
      </c>
      <c r="B33">
        <v>348079450</v>
      </c>
      <c r="C33">
        <v>348075551</v>
      </c>
      <c r="D33">
        <v>333609093</v>
      </c>
      <c r="E33">
        <v>1</v>
      </c>
      <c r="F33">
        <v>1</v>
      </c>
      <c r="G33">
        <v>1075</v>
      </c>
      <c r="H33">
        <v>3</v>
      </c>
      <c r="I33" t="s">
        <v>399</v>
      </c>
      <c r="J33" t="s">
        <v>400</v>
      </c>
      <c r="K33" t="s">
        <v>401</v>
      </c>
      <c r="L33">
        <v>1339</v>
      </c>
      <c r="N33">
        <v>1007</v>
      </c>
      <c r="O33" t="s">
        <v>30</v>
      </c>
      <c r="P33" t="s">
        <v>30</v>
      </c>
      <c r="Q33">
        <v>1</v>
      </c>
      <c r="X33">
        <v>10</v>
      </c>
      <c r="Y33">
        <v>7.07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95</v>
      </c>
      <c r="AG33">
        <v>0</v>
      </c>
      <c r="AH33">
        <v>2</v>
      </c>
      <c r="AI33">
        <v>348079450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ROW(Source!A502)</f>
        <v>502</v>
      </c>
      <c r="B34">
        <v>348079451</v>
      </c>
      <c r="C34">
        <v>348075551</v>
      </c>
      <c r="D34">
        <v>333593659</v>
      </c>
      <c r="E34">
        <v>1075</v>
      </c>
      <c r="F34">
        <v>1</v>
      </c>
      <c r="G34">
        <v>1075</v>
      </c>
      <c r="H34">
        <v>3</v>
      </c>
      <c r="I34" t="s">
        <v>402</v>
      </c>
      <c r="J34" t="s">
        <v>3</v>
      </c>
      <c r="K34" t="s">
        <v>403</v>
      </c>
      <c r="L34">
        <v>1346</v>
      </c>
      <c r="N34">
        <v>1009</v>
      </c>
      <c r="O34" t="s">
        <v>404</v>
      </c>
      <c r="P34" t="s">
        <v>404</v>
      </c>
      <c r="Q34">
        <v>1</v>
      </c>
      <c r="X34">
        <v>4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95</v>
      </c>
      <c r="AG34">
        <v>0</v>
      </c>
      <c r="AH34">
        <v>2</v>
      </c>
      <c r="AI34">
        <v>348079451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ROW(Source!A569)</f>
        <v>569</v>
      </c>
      <c r="B35">
        <v>348079400</v>
      </c>
      <c r="C35">
        <v>348075518</v>
      </c>
      <c r="D35">
        <v>333552663</v>
      </c>
      <c r="E35">
        <v>1075</v>
      </c>
      <c r="F35">
        <v>1</v>
      </c>
      <c r="G35">
        <v>1075</v>
      </c>
      <c r="H35">
        <v>2</v>
      </c>
      <c r="I35" t="s">
        <v>385</v>
      </c>
      <c r="J35" t="s">
        <v>3</v>
      </c>
      <c r="K35" t="s">
        <v>386</v>
      </c>
      <c r="L35">
        <v>1344</v>
      </c>
      <c r="N35">
        <v>1008</v>
      </c>
      <c r="O35" t="s">
        <v>387</v>
      </c>
      <c r="P35" t="s">
        <v>387</v>
      </c>
      <c r="Q35">
        <v>1</v>
      </c>
      <c r="X35">
        <v>8.86</v>
      </c>
      <c r="Y35">
        <v>0</v>
      </c>
      <c r="Z35">
        <v>1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338</v>
      </c>
      <c r="AG35">
        <v>5.0457700000000001</v>
      </c>
      <c r="AH35">
        <v>2</v>
      </c>
      <c r="AI35">
        <v>348079400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118</v>
      </c>
      <c r="B1">
        <v>1</v>
      </c>
      <c r="C1" t="s">
        <v>3</v>
      </c>
      <c r="D1" t="s">
        <v>95</v>
      </c>
      <c r="E1" t="s">
        <v>96</v>
      </c>
      <c r="F1" t="s">
        <v>96</v>
      </c>
      <c r="G1" t="s">
        <v>96</v>
      </c>
      <c r="H1" t="s">
        <v>3</v>
      </c>
      <c r="I1" t="s">
        <v>3</v>
      </c>
      <c r="J1" t="s">
        <v>3</v>
      </c>
      <c r="K1" t="s">
        <v>3</v>
      </c>
      <c r="L1" t="s">
        <v>3</v>
      </c>
      <c r="M1" t="s">
        <v>3</v>
      </c>
      <c r="N1" t="s">
        <v>95</v>
      </c>
      <c r="O1" t="s">
        <v>96</v>
      </c>
      <c r="P1" t="s">
        <v>3</v>
      </c>
      <c r="Q1" t="s">
        <v>3</v>
      </c>
      <c r="R1" t="s">
        <v>3</v>
      </c>
      <c r="S1" t="s">
        <v>3</v>
      </c>
      <c r="T1" t="s">
        <v>3</v>
      </c>
    </row>
    <row r="2" spans="1:21" x14ac:dyDescent="0.25">
      <c r="A2">
        <v>118</v>
      </c>
      <c r="B2">
        <v>1</v>
      </c>
      <c r="C2" t="s">
        <v>3</v>
      </c>
      <c r="D2" t="s">
        <v>405</v>
      </c>
      <c r="E2" t="s">
        <v>154</v>
      </c>
      <c r="F2" t="s">
        <v>154</v>
      </c>
      <c r="G2" t="s">
        <v>153</v>
      </c>
      <c r="H2" t="s">
        <v>3</v>
      </c>
      <c r="I2" t="s">
        <v>153</v>
      </c>
      <c r="J2" t="s">
        <v>154</v>
      </c>
      <c r="K2" t="s">
        <v>3</v>
      </c>
      <c r="L2" t="s">
        <v>3</v>
      </c>
      <c r="M2" t="s">
        <v>3</v>
      </c>
      <c r="N2" t="s">
        <v>405</v>
      </c>
      <c r="O2" t="s">
        <v>154</v>
      </c>
      <c r="P2" t="s">
        <v>3</v>
      </c>
      <c r="Q2" t="s">
        <v>3</v>
      </c>
      <c r="R2" t="s">
        <v>3</v>
      </c>
      <c r="S2" t="s">
        <v>406</v>
      </c>
      <c r="T2" t="s">
        <v>407</v>
      </c>
      <c r="U2" t="s">
        <v>408</v>
      </c>
    </row>
    <row r="3" spans="1:21" x14ac:dyDescent="0.25">
      <c r="A3">
        <v>119</v>
      </c>
      <c r="B3">
        <v>1</v>
      </c>
      <c r="C3" t="s">
        <v>3</v>
      </c>
      <c r="D3" t="s">
        <v>95</v>
      </c>
      <c r="E3" t="s">
        <v>96</v>
      </c>
      <c r="F3" t="s">
        <v>96</v>
      </c>
      <c r="G3" t="s">
        <v>96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95</v>
      </c>
      <c r="O3" t="s">
        <v>96</v>
      </c>
      <c r="P3" t="s">
        <v>3</v>
      </c>
      <c r="Q3" t="s">
        <v>3</v>
      </c>
      <c r="R3" t="s">
        <v>3</v>
      </c>
      <c r="S3" t="s">
        <v>3</v>
      </c>
      <c r="T3" t="s">
        <v>3</v>
      </c>
    </row>
    <row r="4" spans="1:21" x14ac:dyDescent="0.25">
      <c r="A4">
        <v>119</v>
      </c>
      <c r="B4">
        <v>1</v>
      </c>
      <c r="C4" t="s">
        <v>3</v>
      </c>
      <c r="D4" t="s">
        <v>405</v>
      </c>
      <c r="E4" t="s">
        <v>154</v>
      </c>
      <c r="F4" t="s">
        <v>154</v>
      </c>
      <c r="G4" t="s">
        <v>153</v>
      </c>
      <c r="H4" t="s">
        <v>3</v>
      </c>
      <c r="I4" t="s">
        <v>153</v>
      </c>
      <c r="J4" t="s">
        <v>154</v>
      </c>
      <c r="K4" t="s">
        <v>3</v>
      </c>
      <c r="L4" t="s">
        <v>3</v>
      </c>
      <c r="M4" t="s">
        <v>3</v>
      </c>
      <c r="N4" t="s">
        <v>405</v>
      </c>
      <c r="O4" t="s">
        <v>154</v>
      </c>
      <c r="P4" t="s">
        <v>3</v>
      </c>
      <c r="Q4" t="s">
        <v>3</v>
      </c>
      <c r="R4" t="s">
        <v>3</v>
      </c>
      <c r="S4" t="s">
        <v>406</v>
      </c>
      <c r="T4" t="s">
        <v>407</v>
      </c>
      <c r="U4" t="s">
        <v>408</v>
      </c>
    </row>
    <row r="5" spans="1:21" x14ac:dyDescent="0.25">
      <c r="A5">
        <v>120</v>
      </c>
      <c r="B5">
        <v>1</v>
      </c>
      <c r="C5" t="s">
        <v>3</v>
      </c>
      <c r="D5" t="s">
        <v>95</v>
      </c>
      <c r="E5" t="s">
        <v>96</v>
      </c>
      <c r="F5" t="s">
        <v>96</v>
      </c>
      <c r="G5" t="s">
        <v>96</v>
      </c>
      <c r="H5" t="s">
        <v>3</v>
      </c>
      <c r="I5" t="s">
        <v>3</v>
      </c>
      <c r="J5" t="s">
        <v>3</v>
      </c>
      <c r="K5" t="s">
        <v>3</v>
      </c>
      <c r="L5" t="s">
        <v>3</v>
      </c>
      <c r="M5" t="s">
        <v>3</v>
      </c>
      <c r="N5" t="s">
        <v>95</v>
      </c>
      <c r="O5" t="s">
        <v>96</v>
      </c>
      <c r="P5" t="s">
        <v>3</v>
      </c>
      <c r="Q5" t="s">
        <v>3</v>
      </c>
      <c r="R5" t="s">
        <v>3</v>
      </c>
      <c r="S5" t="s">
        <v>3</v>
      </c>
      <c r="T5" t="s">
        <v>3</v>
      </c>
    </row>
    <row r="6" spans="1:21" x14ac:dyDescent="0.25">
      <c r="A6">
        <v>120</v>
      </c>
      <c r="B6">
        <v>1</v>
      </c>
      <c r="C6" t="s">
        <v>3</v>
      </c>
      <c r="D6" t="s">
        <v>405</v>
      </c>
      <c r="E6" t="s">
        <v>154</v>
      </c>
      <c r="F6" t="s">
        <v>154</v>
      </c>
      <c r="G6" t="s">
        <v>153</v>
      </c>
      <c r="H6" t="s">
        <v>3</v>
      </c>
      <c r="I6" t="s">
        <v>153</v>
      </c>
      <c r="J6" t="s">
        <v>154</v>
      </c>
      <c r="K6" t="s">
        <v>3</v>
      </c>
      <c r="L6" t="s">
        <v>3</v>
      </c>
      <c r="M6" t="s">
        <v>3</v>
      </c>
      <c r="N6" t="s">
        <v>405</v>
      </c>
      <c r="O6" t="s">
        <v>154</v>
      </c>
      <c r="P6" t="s">
        <v>3</v>
      </c>
      <c r="Q6" t="s">
        <v>3</v>
      </c>
      <c r="R6" t="s">
        <v>3</v>
      </c>
      <c r="S6" t="s">
        <v>406</v>
      </c>
      <c r="T6" t="s">
        <v>407</v>
      </c>
      <c r="U6" t="s">
        <v>408</v>
      </c>
    </row>
    <row r="7" spans="1:21" x14ac:dyDescent="0.25">
      <c r="A7">
        <v>121</v>
      </c>
      <c r="B7">
        <v>1</v>
      </c>
      <c r="C7" t="s">
        <v>3</v>
      </c>
      <c r="D7" t="s">
        <v>95</v>
      </c>
      <c r="E7" t="s">
        <v>96</v>
      </c>
      <c r="F7" t="s">
        <v>96</v>
      </c>
      <c r="G7" t="s">
        <v>96</v>
      </c>
      <c r="H7" t="s">
        <v>3</v>
      </c>
      <c r="I7" t="s">
        <v>3</v>
      </c>
      <c r="J7" t="s">
        <v>3</v>
      </c>
      <c r="K7" t="s">
        <v>3</v>
      </c>
      <c r="L7" t="s">
        <v>3</v>
      </c>
      <c r="M7" t="s">
        <v>3</v>
      </c>
      <c r="N7" t="s">
        <v>95</v>
      </c>
      <c r="O7" t="s">
        <v>96</v>
      </c>
      <c r="P7" t="s">
        <v>3</v>
      </c>
      <c r="Q7" t="s">
        <v>3</v>
      </c>
      <c r="R7" t="s">
        <v>3</v>
      </c>
      <c r="S7" t="s">
        <v>3</v>
      </c>
      <c r="T7" t="s">
        <v>3</v>
      </c>
    </row>
    <row r="8" spans="1:21" x14ac:dyDescent="0.25">
      <c r="A8">
        <v>121</v>
      </c>
      <c r="B8">
        <v>1</v>
      </c>
      <c r="C8" t="s">
        <v>3</v>
      </c>
      <c r="D8" t="s">
        <v>405</v>
      </c>
      <c r="E8" t="s">
        <v>154</v>
      </c>
      <c r="F8" t="s">
        <v>154</v>
      </c>
      <c r="G8" t="s">
        <v>153</v>
      </c>
      <c r="H8" t="s">
        <v>3</v>
      </c>
      <c r="I8" t="s">
        <v>153</v>
      </c>
      <c r="J8" t="s">
        <v>154</v>
      </c>
      <c r="K8" t="s">
        <v>3</v>
      </c>
      <c r="L8" t="s">
        <v>3</v>
      </c>
      <c r="M8" t="s">
        <v>3</v>
      </c>
      <c r="N8" t="s">
        <v>405</v>
      </c>
      <c r="O8" t="s">
        <v>154</v>
      </c>
      <c r="P8" t="s">
        <v>3</v>
      </c>
      <c r="Q8" t="s">
        <v>3</v>
      </c>
      <c r="R8" t="s">
        <v>3</v>
      </c>
      <c r="S8" t="s">
        <v>406</v>
      </c>
      <c r="T8" t="s">
        <v>407</v>
      </c>
      <c r="U8" t="s">
        <v>408</v>
      </c>
    </row>
    <row r="9" spans="1:21" x14ac:dyDescent="0.25">
      <c r="A9">
        <v>122</v>
      </c>
      <c r="B9">
        <v>1</v>
      </c>
      <c r="C9" t="s">
        <v>3</v>
      </c>
      <c r="D9" t="s">
        <v>95</v>
      </c>
      <c r="E9" t="s">
        <v>96</v>
      </c>
      <c r="F9" t="s">
        <v>96</v>
      </c>
      <c r="G9" t="s">
        <v>96</v>
      </c>
      <c r="H9" t="s">
        <v>3</v>
      </c>
      <c r="I9" t="s">
        <v>3</v>
      </c>
      <c r="J9" t="s">
        <v>3</v>
      </c>
      <c r="K9" t="s">
        <v>3</v>
      </c>
      <c r="L9" t="s">
        <v>3</v>
      </c>
      <c r="M9" t="s">
        <v>3</v>
      </c>
      <c r="N9" t="s">
        <v>95</v>
      </c>
      <c r="O9" t="s">
        <v>96</v>
      </c>
      <c r="P9" t="s">
        <v>3</v>
      </c>
      <c r="Q9" t="s">
        <v>3</v>
      </c>
      <c r="R9" t="s">
        <v>3</v>
      </c>
      <c r="S9" t="s">
        <v>3</v>
      </c>
      <c r="T9" t="s">
        <v>3</v>
      </c>
    </row>
    <row r="10" spans="1:21" x14ac:dyDescent="0.25">
      <c r="A10">
        <v>122</v>
      </c>
      <c r="B10">
        <v>1</v>
      </c>
      <c r="C10" t="s">
        <v>3</v>
      </c>
      <c r="D10" t="s">
        <v>405</v>
      </c>
      <c r="E10" t="s">
        <v>154</v>
      </c>
      <c r="F10" t="s">
        <v>154</v>
      </c>
      <c r="G10" t="s">
        <v>153</v>
      </c>
      <c r="H10" t="s">
        <v>3</v>
      </c>
      <c r="I10" t="s">
        <v>153</v>
      </c>
      <c r="J10" t="s">
        <v>154</v>
      </c>
      <c r="K10" t="s">
        <v>3</v>
      </c>
      <c r="L10" t="s">
        <v>3</v>
      </c>
      <c r="M10" t="s">
        <v>3</v>
      </c>
      <c r="N10" t="s">
        <v>405</v>
      </c>
      <c r="O10" t="s">
        <v>154</v>
      </c>
      <c r="P10" t="s">
        <v>3</v>
      </c>
      <c r="Q10" t="s">
        <v>3</v>
      </c>
      <c r="R10" t="s">
        <v>3</v>
      </c>
      <c r="S10" t="s">
        <v>406</v>
      </c>
      <c r="T10" t="s">
        <v>407</v>
      </c>
      <c r="U10" t="s">
        <v>408</v>
      </c>
    </row>
    <row r="11" spans="1:21" x14ac:dyDescent="0.25">
      <c r="A11">
        <v>123</v>
      </c>
      <c r="B11">
        <v>1</v>
      </c>
      <c r="C11" t="s">
        <v>3</v>
      </c>
      <c r="D11" t="s">
        <v>95</v>
      </c>
      <c r="E11" t="s">
        <v>96</v>
      </c>
      <c r="F11" t="s">
        <v>96</v>
      </c>
      <c r="G11" t="s">
        <v>96</v>
      </c>
      <c r="H11" t="s">
        <v>3</v>
      </c>
      <c r="I11" t="s">
        <v>3</v>
      </c>
      <c r="J11" t="s">
        <v>3</v>
      </c>
      <c r="K11" t="s">
        <v>3</v>
      </c>
      <c r="L11" t="s">
        <v>3</v>
      </c>
      <c r="M11" t="s">
        <v>3</v>
      </c>
      <c r="N11" t="s">
        <v>95</v>
      </c>
      <c r="O11" t="s">
        <v>96</v>
      </c>
      <c r="P11" t="s">
        <v>3</v>
      </c>
      <c r="Q11" t="s">
        <v>3</v>
      </c>
      <c r="R11" t="s">
        <v>3</v>
      </c>
      <c r="S11" t="s">
        <v>3</v>
      </c>
      <c r="T11" t="s">
        <v>3</v>
      </c>
    </row>
    <row r="12" spans="1:21" x14ac:dyDescent="0.25">
      <c r="A12">
        <v>123</v>
      </c>
      <c r="B12">
        <v>1</v>
      </c>
      <c r="C12" t="s">
        <v>3</v>
      </c>
      <c r="D12" t="s">
        <v>405</v>
      </c>
      <c r="E12" t="s">
        <v>154</v>
      </c>
      <c r="F12" t="s">
        <v>154</v>
      </c>
      <c r="G12" t="s">
        <v>153</v>
      </c>
      <c r="H12" t="s">
        <v>3</v>
      </c>
      <c r="I12" t="s">
        <v>153</v>
      </c>
      <c r="J12" t="s">
        <v>154</v>
      </c>
      <c r="K12" t="s">
        <v>3</v>
      </c>
      <c r="L12" t="s">
        <v>3</v>
      </c>
      <c r="M12" t="s">
        <v>3</v>
      </c>
      <c r="N12" t="s">
        <v>405</v>
      </c>
      <c r="O12" t="s">
        <v>154</v>
      </c>
      <c r="P12" t="s">
        <v>3</v>
      </c>
      <c r="Q12" t="s">
        <v>3</v>
      </c>
      <c r="R12" t="s">
        <v>3</v>
      </c>
      <c r="S12" t="s">
        <v>406</v>
      </c>
      <c r="T12" t="s">
        <v>407</v>
      </c>
      <c r="U12" t="s">
        <v>408</v>
      </c>
    </row>
    <row r="13" spans="1:21" x14ac:dyDescent="0.25">
      <c r="A13">
        <v>124</v>
      </c>
      <c r="B13">
        <v>1</v>
      </c>
      <c r="C13" t="s">
        <v>3</v>
      </c>
      <c r="D13" t="s">
        <v>95</v>
      </c>
      <c r="E13" t="s">
        <v>96</v>
      </c>
      <c r="F13" t="s">
        <v>96</v>
      </c>
      <c r="G13" t="s">
        <v>96</v>
      </c>
      <c r="H13" t="s">
        <v>3</v>
      </c>
      <c r="I13" t="s">
        <v>3</v>
      </c>
      <c r="J13" t="s">
        <v>3</v>
      </c>
      <c r="K13" t="s">
        <v>3</v>
      </c>
      <c r="L13" t="s">
        <v>3</v>
      </c>
      <c r="M13" t="s">
        <v>3</v>
      </c>
      <c r="N13" t="s">
        <v>95</v>
      </c>
      <c r="O13" t="s">
        <v>96</v>
      </c>
      <c r="P13" t="s">
        <v>3</v>
      </c>
      <c r="Q13" t="s">
        <v>3</v>
      </c>
      <c r="R13" t="s">
        <v>3</v>
      </c>
      <c r="S13" t="s">
        <v>3</v>
      </c>
      <c r="T13" t="s">
        <v>3</v>
      </c>
    </row>
    <row r="14" spans="1:21" x14ac:dyDescent="0.25">
      <c r="A14">
        <v>124</v>
      </c>
      <c r="B14">
        <v>1</v>
      </c>
      <c r="C14" t="s">
        <v>3</v>
      </c>
      <c r="D14" t="s">
        <v>405</v>
      </c>
      <c r="E14" t="s">
        <v>154</v>
      </c>
      <c r="F14" t="s">
        <v>154</v>
      </c>
      <c r="G14" t="s">
        <v>153</v>
      </c>
      <c r="H14" t="s">
        <v>3</v>
      </c>
      <c r="I14" t="s">
        <v>153</v>
      </c>
      <c r="J14" t="s">
        <v>154</v>
      </c>
      <c r="K14" t="s">
        <v>3</v>
      </c>
      <c r="L14" t="s">
        <v>3</v>
      </c>
      <c r="M14" t="s">
        <v>3</v>
      </c>
      <c r="N14" t="s">
        <v>405</v>
      </c>
      <c r="O14" t="s">
        <v>154</v>
      </c>
      <c r="P14" t="s">
        <v>3</v>
      </c>
      <c r="Q14" t="s">
        <v>3</v>
      </c>
      <c r="R14" t="s">
        <v>3</v>
      </c>
      <c r="S14" t="s">
        <v>406</v>
      </c>
      <c r="T14" t="s">
        <v>407</v>
      </c>
      <c r="U14" t="s">
        <v>408</v>
      </c>
    </row>
    <row r="15" spans="1:21" x14ac:dyDescent="0.25">
      <c r="A15">
        <v>125</v>
      </c>
      <c r="B15">
        <v>1</v>
      </c>
      <c r="C15" t="s">
        <v>3</v>
      </c>
      <c r="D15" t="s">
        <v>95</v>
      </c>
      <c r="E15" t="s">
        <v>96</v>
      </c>
      <c r="F15" t="s">
        <v>96</v>
      </c>
      <c r="G15" t="s">
        <v>96</v>
      </c>
      <c r="H15" t="s">
        <v>3</v>
      </c>
      <c r="I15" t="s">
        <v>3</v>
      </c>
      <c r="J15" t="s">
        <v>3</v>
      </c>
      <c r="K15" t="s">
        <v>3</v>
      </c>
      <c r="L15" t="s">
        <v>3</v>
      </c>
      <c r="M15" t="s">
        <v>3</v>
      </c>
      <c r="N15" t="s">
        <v>95</v>
      </c>
      <c r="O15" t="s">
        <v>96</v>
      </c>
      <c r="P15" t="s">
        <v>3</v>
      </c>
      <c r="Q15" t="s">
        <v>3</v>
      </c>
      <c r="R15" t="s">
        <v>3</v>
      </c>
      <c r="S15" t="s">
        <v>3</v>
      </c>
      <c r="T15" t="s">
        <v>3</v>
      </c>
    </row>
    <row r="16" spans="1:21" x14ac:dyDescent="0.25">
      <c r="A16">
        <v>125</v>
      </c>
      <c r="B16">
        <v>1</v>
      </c>
      <c r="C16" t="s">
        <v>3</v>
      </c>
      <c r="D16" t="s">
        <v>405</v>
      </c>
      <c r="E16" t="s">
        <v>154</v>
      </c>
      <c r="F16" t="s">
        <v>154</v>
      </c>
      <c r="G16" t="s">
        <v>153</v>
      </c>
      <c r="H16" t="s">
        <v>3</v>
      </c>
      <c r="I16" t="s">
        <v>153</v>
      </c>
      <c r="J16" t="s">
        <v>154</v>
      </c>
      <c r="K16" t="s">
        <v>3</v>
      </c>
      <c r="L16" t="s">
        <v>3</v>
      </c>
      <c r="M16" t="s">
        <v>3</v>
      </c>
      <c r="N16" t="s">
        <v>405</v>
      </c>
      <c r="O16" t="s">
        <v>154</v>
      </c>
      <c r="P16" t="s">
        <v>3</v>
      </c>
      <c r="Q16" t="s">
        <v>3</v>
      </c>
      <c r="R16" t="s">
        <v>3</v>
      </c>
      <c r="S16" t="s">
        <v>406</v>
      </c>
      <c r="T16" t="s">
        <v>407</v>
      </c>
      <c r="U16" t="s">
        <v>408</v>
      </c>
    </row>
    <row r="17" spans="1:21" x14ac:dyDescent="0.25">
      <c r="A17">
        <v>126</v>
      </c>
      <c r="B17">
        <v>1</v>
      </c>
      <c r="C17" t="s">
        <v>3</v>
      </c>
      <c r="D17" t="s">
        <v>95</v>
      </c>
      <c r="E17" t="s">
        <v>96</v>
      </c>
      <c r="F17" t="s">
        <v>96</v>
      </c>
      <c r="G17" t="s">
        <v>96</v>
      </c>
      <c r="H17" t="s">
        <v>3</v>
      </c>
      <c r="I17" t="s">
        <v>3</v>
      </c>
      <c r="J17" t="s">
        <v>3</v>
      </c>
      <c r="K17" t="s">
        <v>3</v>
      </c>
      <c r="L17" t="s">
        <v>3</v>
      </c>
      <c r="M17" t="s">
        <v>3</v>
      </c>
      <c r="N17" t="s">
        <v>95</v>
      </c>
      <c r="O17" t="s">
        <v>96</v>
      </c>
      <c r="P17" t="s">
        <v>3</v>
      </c>
      <c r="Q17" t="s">
        <v>3</v>
      </c>
      <c r="R17" t="s">
        <v>3</v>
      </c>
      <c r="S17" t="s">
        <v>3</v>
      </c>
      <c r="T17" t="s">
        <v>3</v>
      </c>
    </row>
    <row r="18" spans="1:21" x14ac:dyDescent="0.25">
      <c r="A18">
        <v>126</v>
      </c>
      <c r="B18">
        <v>1</v>
      </c>
      <c r="C18" t="s">
        <v>3</v>
      </c>
      <c r="D18" t="s">
        <v>405</v>
      </c>
      <c r="E18" t="s">
        <v>154</v>
      </c>
      <c r="F18" t="s">
        <v>154</v>
      </c>
      <c r="G18" t="s">
        <v>153</v>
      </c>
      <c r="H18" t="s">
        <v>3</v>
      </c>
      <c r="I18" t="s">
        <v>153</v>
      </c>
      <c r="J18" t="s">
        <v>154</v>
      </c>
      <c r="K18" t="s">
        <v>3</v>
      </c>
      <c r="L18" t="s">
        <v>3</v>
      </c>
      <c r="M18" t="s">
        <v>3</v>
      </c>
      <c r="N18" t="s">
        <v>405</v>
      </c>
      <c r="O18" t="s">
        <v>154</v>
      </c>
      <c r="P18" t="s">
        <v>3</v>
      </c>
      <c r="Q18" t="s">
        <v>3</v>
      </c>
      <c r="R18" t="s">
        <v>3</v>
      </c>
      <c r="S18" t="s">
        <v>406</v>
      </c>
      <c r="T18" t="s">
        <v>407</v>
      </c>
      <c r="U18" t="s">
        <v>408</v>
      </c>
    </row>
    <row r="19" spans="1:21" x14ac:dyDescent="0.25">
      <c r="A19">
        <v>127</v>
      </c>
      <c r="B19">
        <v>1</v>
      </c>
      <c r="C19" t="s">
        <v>3</v>
      </c>
      <c r="D19" t="s">
        <v>95</v>
      </c>
      <c r="E19" t="s">
        <v>96</v>
      </c>
      <c r="F19" t="s">
        <v>96</v>
      </c>
      <c r="G19" t="s">
        <v>96</v>
      </c>
      <c r="H19" t="s">
        <v>3</v>
      </c>
      <c r="I19" t="s">
        <v>3</v>
      </c>
      <c r="J19" t="s">
        <v>3</v>
      </c>
      <c r="K19" t="s">
        <v>3</v>
      </c>
      <c r="L19" t="s">
        <v>3</v>
      </c>
      <c r="M19" t="s">
        <v>3</v>
      </c>
      <c r="N19" t="s">
        <v>95</v>
      </c>
      <c r="O19" t="s">
        <v>96</v>
      </c>
      <c r="P19" t="s">
        <v>3</v>
      </c>
      <c r="Q19" t="s">
        <v>3</v>
      </c>
      <c r="R19" t="s">
        <v>3</v>
      </c>
      <c r="S19" t="s">
        <v>3</v>
      </c>
      <c r="T19" t="s">
        <v>3</v>
      </c>
    </row>
    <row r="20" spans="1:21" x14ac:dyDescent="0.25">
      <c r="A20">
        <v>127</v>
      </c>
      <c r="B20">
        <v>1</v>
      </c>
      <c r="C20" t="s">
        <v>3</v>
      </c>
      <c r="D20" t="s">
        <v>405</v>
      </c>
      <c r="E20" t="s">
        <v>154</v>
      </c>
      <c r="F20" t="s">
        <v>154</v>
      </c>
      <c r="G20" t="s">
        <v>153</v>
      </c>
      <c r="H20" t="s">
        <v>3</v>
      </c>
      <c r="I20" t="s">
        <v>153</v>
      </c>
      <c r="J20" t="s">
        <v>154</v>
      </c>
      <c r="K20" t="s">
        <v>3</v>
      </c>
      <c r="L20" t="s">
        <v>3</v>
      </c>
      <c r="M20" t="s">
        <v>3</v>
      </c>
      <c r="N20" t="s">
        <v>405</v>
      </c>
      <c r="O20" t="s">
        <v>154</v>
      </c>
      <c r="P20" t="s">
        <v>3</v>
      </c>
      <c r="Q20" t="s">
        <v>3</v>
      </c>
      <c r="R20" t="s">
        <v>3</v>
      </c>
      <c r="S20" t="s">
        <v>406</v>
      </c>
      <c r="T20" t="s">
        <v>407</v>
      </c>
      <c r="U20" t="s">
        <v>408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/>
      </c>
      <c r="G12" t="str">
        <f>Source!G12</f>
        <v>+№13 Альбом Расчистка просек 04-220 кВ 2026 Москва (ТСН)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доп.67</vt:lpstr>
      <vt:lpstr>Source</vt:lpstr>
      <vt:lpstr>SourceObSm</vt:lpstr>
      <vt:lpstr>SmtRes</vt:lpstr>
      <vt:lpstr>EtalonRes</vt:lpstr>
      <vt:lpstr>SrcPoprs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Киселева Елена Викторовна</cp:lastModifiedBy>
  <dcterms:created xsi:type="dcterms:W3CDTF">2025-09-19T10:16:12Z</dcterms:created>
  <dcterms:modified xsi:type="dcterms:W3CDTF">2025-09-19T10:19:36Z</dcterms:modified>
</cp:coreProperties>
</file>